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R\115年課程資料\申請表\"/>
    </mc:Choice>
  </mc:AlternateContent>
  <xr:revisionPtr revIDLastSave="0" documentId="13_ncr:1_{A2EA1DDF-07A0-4C09-8EE4-9C352C3AE236}" xr6:coauthVersionLast="47" xr6:coauthVersionMax="47" xr10:uidLastSave="{00000000-0000-0000-0000-000000000000}"/>
  <workbookProtection workbookAlgorithmName="SHA-512" workbookHashValue="tmj+HZdyU9wEEu3Qo5ru1vk+0A50gktjggKv4LXhCs23AttoJooHwXiZDdWF5syhu6XSnOLndwca8CJUVtbbcg==" workbookSaltValue="1Y0M1ARW/0/5y7W/4oXpfw==" workbookSpinCount="100000" lockStructure="1"/>
  <bookViews>
    <workbookView xWindow="-120" yWindow="-120" windowWidth="29040" windowHeight="15840" tabRatio="721" activeTab="3" xr2:uid="{00000000-000D-0000-FFFF-FFFF00000000}"/>
  </bookViews>
  <sheets>
    <sheet name="1.意識提升課程" sheetId="1" r:id="rId1"/>
    <sheet name="2.在地參與課程" sheetId="4" r:id="rId2"/>
    <sheet name="3.在地議題構思課程" sheetId="5" r:id="rId3"/>
    <sheet name="4.在地實踐課程" sheetId="6" r:id="rId4"/>
    <sheet name="5.跨領域實踐課程" sheetId="7" r:id="rId5"/>
    <sheet name="2.在地參與課程工讀費" sheetId="3" r:id="rId6"/>
    <sheet name="3, 4, 5 類實踐課程工讀費" sheetId="8" r:id="rId7"/>
    <sheet name="表3-計畫分類-主軸及策略" sheetId="2" state="hidden" r:id="rId8"/>
  </sheets>
  <definedNames>
    <definedName name="_xlnm._FilterDatabase" localSheetId="0" hidden="1">'1.意識提升課程'!$B$2:$N$8</definedName>
    <definedName name="_xlnm._FilterDatabase" localSheetId="1" hidden="1">'2.在地參與課程'!$B$2:$N$14</definedName>
    <definedName name="_xlnm._FilterDatabase" localSheetId="2" hidden="1">'3.在地議題構思課程'!$B$2:$N$15</definedName>
    <definedName name="_xlnm._FilterDatabase" localSheetId="3" hidden="1">'4.在地實踐課程'!$B$2:$N$15</definedName>
    <definedName name="_xlnm._FilterDatabase" localSheetId="4" hidden="1">'5.跨領域實踐課程'!$B$2:$N$15</definedName>
    <definedName name="_xlnm._FilterDatabase" localSheetId="7" hidden="1">'表3-計畫分類-主軸及策略'!$A$1:$B$43</definedName>
    <definedName name="_GoBack" localSheetId="7">'表3-計畫分類-主軸及策略'!#REF!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7" l="1"/>
  <c r="J7" i="6"/>
  <c r="J7" i="5"/>
  <c r="T6" i="8"/>
  <c r="T5" i="8"/>
  <c r="T4" i="8"/>
  <c r="T4" i="3"/>
  <c r="K4" i="7"/>
  <c r="K4" i="6"/>
  <c r="K4" i="5"/>
  <c r="K4" i="4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L65" i="3"/>
  <c r="F65" i="3"/>
  <c r="L64" i="3"/>
  <c r="F64" i="3"/>
  <c r="L63" i="3"/>
  <c r="F63" i="3"/>
  <c r="L62" i="3"/>
  <c r="F62" i="3"/>
  <c r="L61" i="3"/>
  <c r="F61" i="3"/>
  <c r="L60" i="3"/>
  <c r="F60" i="3"/>
  <c r="L59" i="3"/>
  <c r="F59" i="3"/>
  <c r="L58" i="3"/>
  <c r="F58" i="3"/>
  <c r="L57" i="3"/>
  <c r="F57" i="3"/>
  <c r="L56" i="3"/>
  <c r="F56" i="3"/>
  <c r="L55" i="3"/>
  <c r="F55" i="3"/>
  <c r="L54" i="3"/>
  <c r="F54" i="3"/>
  <c r="L53" i="3"/>
  <c r="F53" i="3"/>
  <c r="L52" i="3"/>
  <c r="F52" i="3"/>
  <c r="L51" i="3"/>
  <c r="F51" i="3"/>
  <c r="L50" i="3"/>
  <c r="F50" i="3"/>
  <c r="L49" i="3"/>
  <c r="F49" i="3"/>
  <c r="L48" i="3"/>
  <c r="K48" i="3"/>
  <c r="I48" i="3"/>
  <c r="F48" i="3"/>
  <c r="L47" i="3"/>
  <c r="K47" i="3"/>
  <c r="I47" i="3"/>
  <c r="F47" i="3"/>
  <c r="L46" i="3"/>
  <c r="K46" i="3"/>
  <c r="I46" i="3"/>
  <c r="F46" i="3"/>
  <c r="L45" i="3"/>
  <c r="K45" i="3"/>
  <c r="I45" i="3"/>
  <c r="F45" i="3"/>
  <c r="L44" i="3"/>
  <c r="K44" i="3"/>
  <c r="I44" i="3"/>
  <c r="F44" i="3"/>
  <c r="L43" i="3"/>
  <c r="K43" i="3"/>
  <c r="I43" i="3"/>
  <c r="F43" i="3"/>
  <c r="L42" i="3"/>
  <c r="K42" i="3"/>
  <c r="I42" i="3"/>
  <c r="F42" i="3"/>
  <c r="L41" i="3"/>
  <c r="K41" i="3"/>
  <c r="I41" i="3"/>
  <c r="F41" i="3"/>
  <c r="L40" i="3"/>
  <c r="K40" i="3"/>
  <c r="I40" i="3"/>
  <c r="F40" i="3"/>
  <c r="L39" i="3"/>
  <c r="K39" i="3"/>
  <c r="I39" i="3"/>
  <c r="F39" i="3"/>
  <c r="L38" i="3"/>
  <c r="K38" i="3"/>
  <c r="I38" i="3"/>
  <c r="F38" i="3"/>
  <c r="L37" i="3"/>
  <c r="K37" i="3"/>
  <c r="I37" i="3"/>
  <c r="F37" i="3"/>
  <c r="L36" i="3"/>
  <c r="K36" i="3"/>
  <c r="I36" i="3"/>
  <c r="F36" i="3"/>
  <c r="L35" i="3"/>
  <c r="K35" i="3"/>
  <c r="I35" i="3"/>
  <c r="F35" i="3"/>
  <c r="L34" i="3"/>
  <c r="K34" i="3"/>
  <c r="I34" i="3"/>
  <c r="F34" i="3"/>
  <c r="L33" i="3"/>
  <c r="K33" i="3"/>
  <c r="I33" i="3"/>
  <c r="F33" i="3"/>
  <c r="L32" i="3"/>
  <c r="K32" i="3"/>
  <c r="I32" i="3"/>
  <c r="F32" i="3"/>
  <c r="L31" i="3"/>
  <c r="K31" i="3"/>
  <c r="I31" i="3"/>
  <c r="F31" i="3"/>
  <c r="L30" i="3"/>
  <c r="K30" i="3"/>
  <c r="I30" i="3"/>
  <c r="F30" i="3"/>
  <c r="L29" i="3"/>
  <c r="K29" i="3"/>
  <c r="I29" i="3"/>
  <c r="F29" i="3"/>
  <c r="L28" i="3"/>
  <c r="K28" i="3"/>
  <c r="I28" i="3"/>
  <c r="F28" i="3"/>
  <c r="L27" i="3"/>
  <c r="K27" i="3"/>
  <c r="I27" i="3"/>
  <c r="F27" i="3"/>
  <c r="L26" i="3"/>
  <c r="K26" i="3"/>
  <c r="F26" i="3"/>
  <c r="L25" i="3"/>
  <c r="K25" i="3"/>
  <c r="F25" i="3"/>
  <c r="L24" i="3"/>
  <c r="K24" i="3"/>
  <c r="F24" i="3"/>
  <c r="L23" i="3"/>
  <c r="K23" i="3"/>
  <c r="F23" i="3"/>
  <c r="L22" i="3"/>
  <c r="K22" i="3"/>
  <c r="F22" i="3"/>
  <c r="L21" i="3"/>
  <c r="K21" i="3"/>
  <c r="F21" i="3"/>
  <c r="L20" i="3"/>
  <c r="K20" i="3"/>
  <c r="F20" i="3"/>
  <c r="L19" i="3"/>
  <c r="K19" i="3"/>
  <c r="F19" i="3"/>
  <c r="L18" i="3"/>
  <c r="K18" i="3"/>
  <c r="F18" i="3"/>
  <c r="L17" i="3"/>
  <c r="K17" i="3"/>
  <c r="F17" i="3"/>
  <c r="L16" i="3"/>
  <c r="K16" i="3"/>
  <c r="F16" i="3"/>
  <c r="L15" i="3"/>
  <c r="K15" i="3"/>
  <c r="F15" i="3"/>
  <c r="L14" i="3"/>
  <c r="K14" i="3"/>
  <c r="F14" i="3"/>
  <c r="L13" i="3"/>
  <c r="K13" i="3"/>
  <c r="F13" i="3"/>
  <c r="L12" i="3"/>
  <c r="K12" i="3"/>
  <c r="F12" i="3"/>
  <c r="L11" i="3"/>
  <c r="K11" i="3"/>
  <c r="F11" i="3"/>
  <c r="L10" i="3"/>
  <c r="K10" i="3"/>
  <c r="F10" i="3"/>
  <c r="L9" i="3"/>
  <c r="K9" i="3"/>
  <c r="F9" i="3"/>
  <c r="L8" i="3"/>
  <c r="K8" i="3"/>
  <c r="F8" i="3"/>
  <c r="L7" i="3"/>
  <c r="K7" i="3"/>
  <c r="F7" i="3"/>
  <c r="L6" i="3"/>
  <c r="K6" i="3"/>
  <c r="F6" i="3"/>
  <c r="L5" i="3"/>
  <c r="K5" i="3"/>
  <c r="F5" i="3"/>
  <c r="L4" i="3"/>
  <c r="K4" i="3"/>
  <c r="F4" i="3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L65" i="8"/>
  <c r="F65" i="8"/>
  <c r="L64" i="8"/>
  <c r="F64" i="8"/>
  <c r="L63" i="8"/>
  <c r="F63" i="8"/>
  <c r="L62" i="8"/>
  <c r="F62" i="8"/>
  <c r="L61" i="8"/>
  <c r="F61" i="8"/>
  <c r="L60" i="8"/>
  <c r="F60" i="8"/>
  <c r="L59" i="8"/>
  <c r="F59" i="8"/>
  <c r="L58" i="8"/>
  <c r="F58" i="8"/>
  <c r="L57" i="8"/>
  <c r="F57" i="8"/>
  <c r="L56" i="8"/>
  <c r="F56" i="8"/>
  <c r="L55" i="8"/>
  <c r="F55" i="8"/>
  <c r="L54" i="8"/>
  <c r="F54" i="8"/>
  <c r="L53" i="8"/>
  <c r="F53" i="8"/>
  <c r="L52" i="8"/>
  <c r="F52" i="8"/>
  <c r="L51" i="8"/>
  <c r="F51" i="8"/>
  <c r="L50" i="8"/>
  <c r="F50" i="8"/>
  <c r="L49" i="8"/>
  <c r="F49" i="8"/>
  <c r="L48" i="8"/>
  <c r="K48" i="8"/>
  <c r="I48" i="8"/>
  <c r="F48" i="8"/>
  <c r="L47" i="8"/>
  <c r="K47" i="8"/>
  <c r="I47" i="8"/>
  <c r="F47" i="8"/>
  <c r="L46" i="8"/>
  <c r="K46" i="8"/>
  <c r="I46" i="8"/>
  <c r="F46" i="8"/>
  <c r="L45" i="8"/>
  <c r="K45" i="8"/>
  <c r="I45" i="8"/>
  <c r="F45" i="8"/>
  <c r="L44" i="8"/>
  <c r="K44" i="8"/>
  <c r="I44" i="8"/>
  <c r="F44" i="8"/>
  <c r="L43" i="8"/>
  <c r="K43" i="8"/>
  <c r="I43" i="8"/>
  <c r="F43" i="8"/>
  <c r="L42" i="8"/>
  <c r="K42" i="8"/>
  <c r="I42" i="8"/>
  <c r="F42" i="8"/>
  <c r="L41" i="8"/>
  <c r="K41" i="8"/>
  <c r="I41" i="8"/>
  <c r="F41" i="8"/>
  <c r="L40" i="8"/>
  <c r="K40" i="8"/>
  <c r="I40" i="8"/>
  <c r="F40" i="8"/>
  <c r="L39" i="8"/>
  <c r="K39" i="8"/>
  <c r="I39" i="8"/>
  <c r="F39" i="8"/>
  <c r="L38" i="8"/>
  <c r="K38" i="8"/>
  <c r="I38" i="8"/>
  <c r="F38" i="8"/>
  <c r="L37" i="8"/>
  <c r="K37" i="8"/>
  <c r="I37" i="8"/>
  <c r="F37" i="8"/>
  <c r="L36" i="8"/>
  <c r="K36" i="8"/>
  <c r="I36" i="8"/>
  <c r="F36" i="8"/>
  <c r="L35" i="8"/>
  <c r="K35" i="8"/>
  <c r="I35" i="8"/>
  <c r="F35" i="8"/>
  <c r="L34" i="8"/>
  <c r="K34" i="8"/>
  <c r="I34" i="8"/>
  <c r="F34" i="8"/>
  <c r="L33" i="8"/>
  <c r="K33" i="8"/>
  <c r="I33" i="8"/>
  <c r="F33" i="8"/>
  <c r="L32" i="8"/>
  <c r="K32" i="8"/>
  <c r="I32" i="8"/>
  <c r="F32" i="8"/>
  <c r="L31" i="8"/>
  <c r="K31" i="8"/>
  <c r="I31" i="8"/>
  <c r="F31" i="8"/>
  <c r="L30" i="8"/>
  <c r="K30" i="8"/>
  <c r="I30" i="8"/>
  <c r="F30" i="8"/>
  <c r="L29" i="8"/>
  <c r="K29" i="8"/>
  <c r="I29" i="8"/>
  <c r="F29" i="8"/>
  <c r="L28" i="8"/>
  <c r="K28" i="8"/>
  <c r="I28" i="8"/>
  <c r="F28" i="8"/>
  <c r="L27" i="8"/>
  <c r="K27" i="8"/>
  <c r="I27" i="8"/>
  <c r="F27" i="8"/>
  <c r="L26" i="8"/>
  <c r="K26" i="8"/>
  <c r="F26" i="8"/>
  <c r="L25" i="8"/>
  <c r="K25" i="8"/>
  <c r="F25" i="8"/>
  <c r="L24" i="8"/>
  <c r="K24" i="8"/>
  <c r="F24" i="8"/>
  <c r="L23" i="8"/>
  <c r="K23" i="8"/>
  <c r="F23" i="8"/>
  <c r="L22" i="8"/>
  <c r="K22" i="8"/>
  <c r="F22" i="8"/>
  <c r="L21" i="8"/>
  <c r="K21" i="8"/>
  <c r="F21" i="8"/>
  <c r="L20" i="8"/>
  <c r="K20" i="8"/>
  <c r="F20" i="8"/>
  <c r="L19" i="8"/>
  <c r="K19" i="8"/>
  <c r="F19" i="8"/>
  <c r="L18" i="8"/>
  <c r="K18" i="8"/>
  <c r="F18" i="8"/>
  <c r="L17" i="8"/>
  <c r="K17" i="8"/>
  <c r="F17" i="8"/>
  <c r="L16" i="8"/>
  <c r="K16" i="8"/>
  <c r="F16" i="8"/>
  <c r="L15" i="8"/>
  <c r="K15" i="8"/>
  <c r="F15" i="8"/>
  <c r="L14" i="8"/>
  <c r="K14" i="8"/>
  <c r="F14" i="8"/>
  <c r="L13" i="8"/>
  <c r="K13" i="8"/>
  <c r="F13" i="8"/>
  <c r="L12" i="8"/>
  <c r="K12" i="8"/>
  <c r="F12" i="8"/>
  <c r="L11" i="8"/>
  <c r="K11" i="8"/>
  <c r="F11" i="8"/>
  <c r="L10" i="8"/>
  <c r="K10" i="8"/>
  <c r="F10" i="8"/>
  <c r="L9" i="8"/>
  <c r="K9" i="8"/>
  <c r="F9" i="8"/>
  <c r="L8" i="8"/>
  <c r="K8" i="8"/>
  <c r="F8" i="8"/>
  <c r="L7" i="8"/>
  <c r="K7" i="8"/>
  <c r="F7" i="8"/>
  <c r="L6" i="8"/>
  <c r="K6" i="8"/>
  <c r="F6" i="8"/>
  <c r="L5" i="8"/>
  <c r="K5" i="8"/>
  <c r="F5" i="8"/>
  <c r="L4" i="8"/>
  <c r="K4" i="8"/>
  <c r="F4" i="8"/>
  <c r="AB6" i="8" l="1"/>
  <c r="T7" i="8"/>
  <c r="T8" i="8"/>
  <c r="T9" i="8"/>
  <c r="S4" i="8"/>
  <c r="X4" i="8" s="1"/>
  <c r="W4" i="8"/>
  <c r="Z4" i="8"/>
  <c r="S5" i="8"/>
  <c r="AA5" i="8" s="1"/>
  <c r="AB9" i="8"/>
  <c r="AA9" i="8"/>
  <c r="W9" i="8"/>
  <c r="S9" i="8"/>
  <c r="O9" i="8" s="1"/>
  <c r="N9" i="8"/>
  <c r="AC9" i="8" s="1"/>
  <c r="M9" i="8"/>
  <c r="AB8" i="8"/>
  <c r="AA8" i="8"/>
  <c r="W8" i="8"/>
  <c r="S8" i="8"/>
  <c r="O8" i="8" s="1"/>
  <c r="N8" i="8"/>
  <c r="AC8" i="8" s="1"/>
  <c r="M8" i="8"/>
  <c r="AB7" i="8"/>
  <c r="AA7" i="8"/>
  <c r="W7" i="8"/>
  <c r="S7" i="8"/>
  <c r="O7" i="8" s="1"/>
  <c r="N7" i="8"/>
  <c r="AC7" i="8" s="1"/>
  <c r="M7" i="8"/>
  <c r="S6" i="8"/>
  <c r="O6" i="8" s="1"/>
  <c r="N6" i="8"/>
  <c r="M6" i="8"/>
  <c r="N5" i="8"/>
  <c r="M5" i="8"/>
  <c r="N4" i="8"/>
  <c r="M4" i="8"/>
  <c r="W6" i="8" l="1"/>
  <c r="AA6" i="8"/>
  <c r="AA10" i="8" s="1"/>
  <c r="O4" i="8"/>
  <c r="Y4" i="8"/>
  <c r="AB5" i="8"/>
  <c r="Y5" i="8"/>
  <c r="Z5" i="8" s="1"/>
  <c r="AB4" i="8"/>
  <c r="W5" i="8"/>
  <c r="X5" i="8" s="1"/>
  <c r="AA4" i="8"/>
  <c r="AB10" i="8"/>
  <c r="W10" i="8"/>
  <c r="Y9" i="8"/>
  <c r="Z9" i="8" s="1"/>
  <c r="O5" i="8"/>
  <c r="Y6" i="8"/>
  <c r="Y8" i="8"/>
  <c r="Z8" i="8" s="1"/>
  <c r="X7" i="8"/>
  <c r="Y7" i="8"/>
  <c r="Z7" i="8" s="1"/>
  <c r="X9" i="8"/>
  <c r="X8" i="8"/>
  <c r="AC5" i="8" l="1"/>
  <c r="J10" i="7"/>
  <c r="J10" i="5"/>
  <c r="J10" i="6"/>
  <c r="AC4" i="8"/>
  <c r="X10" i="8"/>
  <c r="Y10" i="8"/>
  <c r="Z6" i="8"/>
  <c r="Z10" i="8" l="1"/>
  <c r="AC10" i="8"/>
  <c r="J12" i="6"/>
  <c r="J12" i="5"/>
  <c r="J12" i="7"/>
  <c r="C15" i="7"/>
  <c r="B15" i="7"/>
  <c r="K14" i="7"/>
  <c r="C14" i="7"/>
  <c r="B14" i="7"/>
  <c r="K13" i="7"/>
  <c r="C13" i="7"/>
  <c r="B13" i="7"/>
  <c r="C12" i="7"/>
  <c r="B12" i="7"/>
  <c r="C11" i="7"/>
  <c r="B11" i="7"/>
  <c r="C10" i="7"/>
  <c r="B10" i="7"/>
  <c r="K9" i="7"/>
  <c r="C9" i="7"/>
  <c r="B9" i="7"/>
  <c r="K8" i="7"/>
  <c r="C8" i="7"/>
  <c r="B8" i="7"/>
  <c r="C7" i="7"/>
  <c r="B7" i="7"/>
  <c r="K6" i="7"/>
  <c r="K5" i="7"/>
  <c r="C5" i="7"/>
  <c r="B5" i="7"/>
  <c r="K3" i="7"/>
  <c r="C3" i="7"/>
  <c r="B3" i="7"/>
  <c r="C15" i="6"/>
  <c r="B15" i="6"/>
  <c r="K14" i="6"/>
  <c r="C14" i="6"/>
  <c r="B14" i="6"/>
  <c r="K13" i="6"/>
  <c r="C13" i="6"/>
  <c r="B13" i="6"/>
  <c r="C12" i="6"/>
  <c r="B12" i="6"/>
  <c r="C11" i="6"/>
  <c r="B11" i="6"/>
  <c r="C10" i="6"/>
  <c r="B10" i="6"/>
  <c r="K9" i="6"/>
  <c r="C9" i="6"/>
  <c r="B9" i="6"/>
  <c r="K8" i="6"/>
  <c r="C8" i="6"/>
  <c r="B8" i="6"/>
  <c r="C7" i="6"/>
  <c r="B7" i="6"/>
  <c r="K6" i="6"/>
  <c r="K5" i="6"/>
  <c r="C5" i="6"/>
  <c r="B5" i="6"/>
  <c r="K3" i="6"/>
  <c r="C3" i="6"/>
  <c r="B3" i="6"/>
  <c r="C15" i="5"/>
  <c r="B15" i="5"/>
  <c r="K14" i="5"/>
  <c r="C14" i="5"/>
  <c r="B14" i="5"/>
  <c r="K13" i="5"/>
  <c r="C13" i="5"/>
  <c r="B13" i="5"/>
  <c r="C12" i="5"/>
  <c r="B12" i="5"/>
  <c r="C11" i="5"/>
  <c r="B11" i="5"/>
  <c r="C10" i="5"/>
  <c r="B10" i="5"/>
  <c r="K9" i="5"/>
  <c r="C9" i="5"/>
  <c r="B9" i="5"/>
  <c r="K8" i="5"/>
  <c r="C8" i="5"/>
  <c r="B8" i="5"/>
  <c r="C7" i="5"/>
  <c r="B7" i="5"/>
  <c r="K6" i="5"/>
  <c r="K5" i="5"/>
  <c r="C5" i="5"/>
  <c r="B5" i="5"/>
  <c r="K3" i="5"/>
  <c r="C3" i="5"/>
  <c r="B3" i="5"/>
  <c r="C14" i="4"/>
  <c r="B14" i="4"/>
  <c r="K13" i="4"/>
  <c r="C13" i="4"/>
  <c r="B13" i="4"/>
  <c r="K12" i="4"/>
  <c r="C12" i="4"/>
  <c r="B12" i="4"/>
  <c r="C11" i="4"/>
  <c r="B11" i="4"/>
  <c r="C10" i="4"/>
  <c r="B10" i="4"/>
  <c r="C9" i="4"/>
  <c r="B9" i="4"/>
  <c r="K8" i="4"/>
  <c r="C8" i="4"/>
  <c r="B8" i="4"/>
  <c r="K7" i="4"/>
  <c r="C7" i="4"/>
  <c r="B7" i="4"/>
  <c r="C6" i="4"/>
  <c r="B6" i="4"/>
  <c r="K5" i="4"/>
  <c r="C5" i="4"/>
  <c r="B5" i="4"/>
  <c r="K3" i="4"/>
  <c r="J6" i="4" s="1"/>
  <c r="C3" i="4"/>
  <c r="B3" i="4"/>
  <c r="K7" i="7" l="1"/>
  <c r="K7" i="6"/>
  <c r="J11" i="7"/>
  <c r="J11" i="6"/>
  <c r="J11" i="5"/>
  <c r="K6" i="4"/>
  <c r="K7" i="5"/>
  <c r="S4" i="3" l="1"/>
  <c r="Y4" i="3"/>
  <c r="AA4" i="3"/>
  <c r="AB4" i="3"/>
  <c r="M4" i="3"/>
  <c r="N4" i="3"/>
  <c r="W4" i="3" l="1"/>
  <c r="O4" i="3"/>
  <c r="Z4" i="3" l="1"/>
  <c r="B8" i="1"/>
  <c r="C8" i="1"/>
  <c r="B3" i="1"/>
  <c r="C3" i="1"/>
  <c r="B5" i="1"/>
  <c r="C5" i="1"/>
  <c r="B6" i="1"/>
  <c r="C6" i="1"/>
  <c r="B7" i="1"/>
  <c r="C7" i="1"/>
  <c r="K3" i="1" l="1"/>
  <c r="J4" i="1" s="1"/>
  <c r="K4" i="1" s="1"/>
  <c r="W5" i="3" l="1"/>
  <c r="K10" i="6" l="1"/>
  <c r="J9" i="4"/>
  <c r="K9" i="4" s="1"/>
  <c r="K10" i="5"/>
  <c r="K10" i="7"/>
  <c r="AB5" i="3"/>
  <c r="AC5" i="3" l="1"/>
  <c r="AA5" i="3"/>
  <c r="X5" i="3"/>
  <c r="Z5" i="3"/>
  <c r="Y5" i="3"/>
  <c r="K12" i="7" l="1"/>
  <c r="J11" i="4"/>
  <c r="K11" i="4" s="1"/>
  <c r="K12" i="5"/>
  <c r="K12" i="6"/>
  <c r="K11" i="5"/>
  <c r="K11" i="7"/>
  <c r="K11" i="6"/>
  <c r="J10" i="4"/>
  <c r="K10" i="4" s="1"/>
  <c r="K6" i="1"/>
  <c r="K5" i="1"/>
  <c r="K7" i="1"/>
  <c r="K14" i="4" l="1"/>
  <c r="K15" i="6"/>
  <c r="K15" i="7"/>
  <c r="K15" i="5"/>
  <c r="K8" i="1"/>
</calcChain>
</file>

<file path=xl/sharedStrings.xml><?xml version="1.0" encoding="utf-8"?>
<sst xmlns="http://schemas.openxmlformats.org/spreadsheetml/2006/main" count="605" uniqueCount="239">
  <si>
    <t>經費項目</t>
  </si>
  <si>
    <t>經費細項</t>
  </si>
  <si>
    <t>單位</t>
  </si>
  <si>
    <t>單價</t>
  </si>
  <si>
    <t>金額</t>
  </si>
  <si>
    <t>四、善盡大學社會責任主軸</t>
  </si>
  <si>
    <t>2A-2</t>
  </si>
  <si>
    <t>2A-3</t>
  </si>
  <si>
    <t>2A-4</t>
  </si>
  <si>
    <t>1-1</t>
    <phoneticPr fontId="4" type="noConversion"/>
  </si>
  <si>
    <t>1-2</t>
    <phoneticPr fontId="4" type="noConversion"/>
  </si>
  <si>
    <t>1-3</t>
    <phoneticPr fontId="4" type="noConversion"/>
  </si>
  <si>
    <t>1-4</t>
    <phoneticPr fontId="4" type="noConversion"/>
  </si>
  <si>
    <t>1-5</t>
    <phoneticPr fontId="4" type="noConversion"/>
  </si>
  <si>
    <t>1-6</t>
    <phoneticPr fontId="4" type="noConversion"/>
  </si>
  <si>
    <t>2A-1</t>
    <phoneticPr fontId="4" type="noConversion"/>
  </si>
  <si>
    <t>2B-2</t>
  </si>
  <si>
    <t>2B-3</t>
  </si>
  <si>
    <t>2B-4</t>
  </si>
  <si>
    <t>2C-2</t>
  </si>
  <si>
    <t>3A-2</t>
  </si>
  <si>
    <t>3A-3</t>
  </si>
  <si>
    <t>3B-2</t>
  </si>
  <si>
    <t>3C-2</t>
  </si>
  <si>
    <t>4-2</t>
  </si>
  <si>
    <t>4-3</t>
  </si>
  <si>
    <t>2B-1</t>
    <phoneticPr fontId="4" type="noConversion"/>
  </si>
  <si>
    <t>2C-1</t>
    <phoneticPr fontId="4" type="noConversion"/>
  </si>
  <si>
    <t>3A-1</t>
    <phoneticPr fontId="4" type="noConversion"/>
  </si>
  <si>
    <t>3B-1</t>
    <phoneticPr fontId="4" type="noConversion"/>
  </si>
  <si>
    <t>3C-1</t>
    <phoneticPr fontId="4" type="noConversion"/>
  </si>
  <si>
    <t>4-1</t>
    <phoneticPr fontId="4" type="noConversion"/>
  </si>
  <si>
    <t>節</t>
    <phoneticPr fontId="4" type="noConversion"/>
  </si>
  <si>
    <t>業務費</t>
    <phoneticPr fontId="4" type="noConversion"/>
  </si>
  <si>
    <t>車次</t>
    <phoneticPr fontId="4" type="noConversion"/>
  </si>
  <si>
    <t>人次</t>
    <phoneticPr fontId="4" type="noConversion"/>
  </si>
  <si>
    <t>數量</t>
    <phoneticPr fontId="4" type="noConversion"/>
  </si>
  <si>
    <t>工讀生</t>
    <phoneticPr fontId="4" type="noConversion"/>
  </si>
  <si>
    <t>人日</t>
    <phoneticPr fontId="4" type="noConversion"/>
  </si>
  <si>
    <t>式</t>
    <phoneticPr fontId="4" type="noConversion"/>
  </si>
  <si>
    <t>主軸計畫負責單位</t>
    <phoneticPr fontId="4" type="noConversion"/>
  </si>
  <si>
    <t>窗口人員</t>
    <phoneticPr fontId="4" type="noConversion"/>
  </si>
  <si>
    <t>教學中心</t>
    <phoneticPr fontId="4" type="noConversion"/>
  </si>
  <si>
    <t>研產處</t>
    <phoneticPr fontId="4" type="noConversion"/>
  </si>
  <si>
    <t>學務處</t>
    <phoneticPr fontId="4" type="noConversion"/>
  </si>
  <si>
    <t>品名</t>
    <phoneticPr fontId="4" type="noConversion"/>
  </si>
  <si>
    <t>填寫說明</t>
    <phoneticPr fontId="4" type="noConversion"/>
  </si>
  <si>
    <t>編號</t>
    <phoneticPr fontId="4" type="noConversion"/>
  </si>
  <si>
    <t>主軸/策略</t>
    <phoneticPr fontId="4" type="noConversion"/>
  </si>
  <si>
    <t>一、落實教學創新及提升教學品質</t>
    <phoneticPr fontId="4" type="noConversion"/>
  </si>
  <si>
    <r>
      <t>厚植學生基礎能力</t>
    </r>
    <r>
      <rPr>
        <sz val="12"/>
        <color theme="1"/>
        <rFont val="微軟正黑體"/>
        <family val="2"/>
        <charset val="136"/>
      </rPr>
      <t/>
    </r>
    <phoneticPr fontId="4" type="noConversion"/>
  </si>
  <si>
    <t>語言/通識/資工</t>
    <phoneticPr fontId="4" type="noConversion"/>
  </si>
  <si>
    <t>培養學生就業能力</t>
    <phoneticPr fontId="4" type="noConversion"/>
  </si>
  <si>
    <t>教務處/職發/計中</t>
    <phoneticPr fontId="4" type="noConversion"/>
  </si>
  <si>
    <t>建構跨域學習環境</t>
    <phoneticPr fontId="4" type="noConversion"/>
  </si>
  <si>
    <t>教務處/計中/工/設計</t>
    <phoneticPr fontId="4" type="noConversion"/>
  </si>
  <si>
    <t>發展教學創新模式</t>
    <phoneticPr fontId="4" type="noConversion"/>
  </si>
  <si>
    <t>教發/教務/研產</t>
    <phoneticPr fontId="4" type="noConversion"/>
  </si>
  <si>
    <t>建構創新創業生態環境</t>
    <phoneticPr fontId="4" type="noConversion"/>
  </si>
  <si>
    <t>育成/研產</t>
    <phoneticPr fontId="4" type="noConversion"/>
  </si>
  <si>
    <t>強化核心「5+2+2+1」國家重點產業人才培育</t>
    <phoneticPr fontId="4" type="noConversion"/>
  </si>
  <si>
    <t>二、發展學校特色</t>
    <phoneticPr fontId="4" type="noConversion"/>
  </si>
  <si>
    <t>A「產學合作」特色</t>
    <phoneticPr fontId="4" type="noConversion"/>
  </si>
  <si>
    <t>擴增產學共構資源連結技術研發中心</t>
    <phoneticPr fontId="4" type="noConversion"/>
  </si>
  <si>
    <t>發展具產業應用價值之智財管理制度</t>
    <phoneticPr fontId="4" type="noConversion"/>
  </si>
  <si>
    <t>人事室/教發</t>
    <phoneticPr fontId="4" type="noConversion"/>
  </si>
  <si>
    <t>發展跨國產學合作</t>
    <phoneticPr fontId="4" type="noConversion"/>
  </si>
  <si>
    <t>B「國際化」特色</t>
    <phoneticPr fontId="4" type="noConversion"/>
  </si>
  <si>
    <t>國際處</t>
    <phoneticPr fontId="4" type="noConversion"/>
  </si>
  <si>
    <t>語言中心</t>
    <phoneticPr fontId="4" type="noConversion"/>
  </si>
  <si>
    <t>擴大開設全英語學位學程</t>
    <phoneticPr fontId="4" type="noConversion"/>
  </si>
  <si>
    <t>推動主題式跨國師生共學機制</t>
    <phoneticPr fontId="4" type="noConversion"/>
  </si>
  <si>
    <t>國際處/工</t>
    <phoneticPr fontId="4" type="noConversion"/>
  </si>
  <si>
    <t>職發</t>
    <phoneticPr fontId="4" type="noConversion"/>
  </si>
  <si>
    <t>C「研究能量」特色</t>
    <phoneticPr fontId="4" type="noConversion"/>
  </si>
  <si>
    <t>推動「5+2+2+1」國家重點創新產業技術研發</t>
    <phoneticPr fontId="4" type="noConversion"/>
  </si>
  <si>
    <t>全面籌組教師產學技術研發團隊（RSC）</t>
    <phoneticPr fontId="4" type="noConversion"/>
  </si>
  <si>
    <t>D「優勢特色」</t>
    <phoneticPr fontId="4" type="noConversion"/>
  </si>
  <si>
    <t>2D-1</t>
    <phoneticPr fontId="4" type="noConversion"/>
  </si>
  <si>
    <t>2D-2</t>
    <phoneticPr fontId="4" type="noConversion"/>
  </si>
  <si>
    <t>2D-3</t>
    <phoneticPr fontId="4" type="noConversion"/>
  </si>
  <si>
    <t>A「學生面」</t>
    <phoneticPr fontId="4" type="noConversion"/>
  </si>
  <si>
    <t>教務處</t>
    <phoneticPr fontId="4" type="noConversion"/>
  </si>
  <si>
    <t>學務處/教發</t>
    <phoneticPr fontId="4" type="noConversion"/>
  </si>
  <si>
    <t>B「教師面」</t>
    <phoneticPr fontId="4" type="noConversion"/>
  </si>
  <si>
    <t>逐年調降生師比</t>
    <phoneticPr fontId="4" type="noConversion"/>
  </si>
  <si>
    <t>教務處/人事室</t>
    <phoneticPr fontId="4" type="noConversion"/>
  </si>
  <si>
    <t>大數據中心</t>
    <phoneticPr fontId="4" type="noConversion"/>
  </si>
  <si>
    <t>通識</t>
    <phoneticPr fontId="4" type="noConversion"/>
  </si>
  <si>
    <t>連結在地之行動導向式通識教育改革</t>
    <phoneticPr fontId="4" type="noConversion"/>
  </si>
  <si>
    <t>4-4</t>
  </si>
  <si>
    <t>計畫分類</t>
    <phoneticPr fontId="4" type="noConversion"/>
  </si>
  <si>
    <t>策略名稱(勿填,自動帶入)</t>
    <phoneticPr fontId="4" type="noConversion"/>
  </si>
  <si>
    <t>經費需求年度</t>
    <phoneticPr fontId="4" type="noConversion"/>
  </si>
  <si>
    <t>鐘點費</t>
    <phoneticPr fontId="4" type="noConversion"/>
  </si>
  <si>
    <t>印刷費</t>
    <phoneticPr fontId="4" type="noConversion"/>
  </si>
  <si>
    <t>材料費</t>
    <phoneticPr fontId="4" type="noConversion"/>
  </si>
  <si>
    <t>細項說明</t>
    <phoneticPr fontId="4" type="noConversion"/>
  </si>
  <si>
    <t>保險費</t>
    <phoneticPr fontId="4" type="noConversion"/>
  </si>
  <si>
    <t>細項編列    注意事項</t>
    <phoneticPr fontId="4" type="noConversion"/>
  </si>
  <si>
    <t>優化產學合作激勵機制</t>
    <phoneticPr fontId="4" type="noConversion"/>
  </si>
  <si>
    <t>開展新南向國際交流布局</t>
    <phoneticPr fontId="4" type="noConversion"/>
  </si>
  <si>
    <t>深化國際化校園環境氛圍</t>
    <phoneticPr fontId="4" type="noConversion"/>
  </si>
  <si>
    <t>2C-3</t>
  </si>
  <si>
    <t>推動核心專業技術產業化</t>
    <phoneticPr fontId="4" type="noConversion"/>
  </si>
  <si>
    <t>挑戰校務經營觸角多元化</t>
    <phoneticPr fontId="4" type="noConversion"/>
  </si>
  <si>
    <t>攻擊取代防守之永續發展策略</t>
    <phoneticPr fontId="4" type="noConversion"/>
  </si>
  <si>
    <t>建構以證據為基礎的校務決策機制</t>
    <phoneticPr fontId="4" type="noConversion"/>
  </si>
  <si>
    <t>強化弱勢生入學機會</t>
    <phoneticPr fontId="4" type="noConversion"/>
  </si>
  <si>
    <t>建立制度化弱勢生助學機制</t>
    <phoneticPr fontId="4" type="noConversion"/>
  </si>
  <si>
    <t>深化弱勢生學習輔導及成效追蹤</t>
    <phoneticPr fontId="4" type="noConversion"/>
  </si>
  <si>
    <t>落實管控教師授課負擔</t>
    <phoneticPr fontId="4" type="noConversion"/>
  </si>
  <si>
    <t>主動公開辦學資訊</t>
    <phoneticPr fontId="4" type="noConversion"/>
  </si>
  <si>
    <t>維持董事會公益辦學運作</t>
    <phoneticPr fontId="4" type="noConversion"/>
  </si>
  <si>
    <t>積極參與區域發展</t>
    <phoneticPr fontId="4" type="noConversion"/>
  </si>
  <si>
    <t>建立USR計畫社會投資報酬SROI績效衡量機制</t>
    <phoneticPr fontId="4" type="noConversion"/>
  </si>
  <si>
    <t>縱向分享高職教學資源</t>
    <phoneticPr fontId="4" type="noConversion"/>
  </si>
  <si>
    <t>三、提升高等教育公共性</t>
    <phoneticPr fontId="4" type="noConversion"/>
  </si>
  <si>
    <t>秘書室</t>
    <phoneticPr fontId="4" type="noConversion"/>
  </si>
  <si>
    <t>C「制度面」</t>
    <phoneticPr fontId="4" type="noConversion"/>
  </si>
  <si>
    <t>育成/研產/育成</t>
    <phoneticPr fontId="4" type="noConversion"/>
  </si>
  <si>
    <t>研產/通識</t>
    <phoneticPr fontId="4" type="noConversion"/>
  </si>
  <si>
    <t>研產/學院</t>
    <phoneticPr fontId="4" type="noConversion"/>
  </si>
  <si>
    <t>全民健保</t>
    <phoneticPr fontId="17" type="noConversion"/>
  </si>
  <si>
    <t>勞工保險</t>
    <phoneticPr fontId="17" type="noConversion"/>
  </si>
  <si>
    <t>就業保險</t>
    <phoneticPr fontId="17" type="noConversion"/>
  </si>
  <si>
    <t>勞保個人</t>
    <phoneticPr fontId="17" type="noConversion"/>
  </si>
  <si>
    <t>勞、健保</t>
    <phoneticPr fontId="17" type="noConversion"/>
  </si>
  <si>
    <t>勞工保險(雇主)</t>
    <phoneticPr fontId="17" type="noConversion"/>
  </si>
  <si>
    <t>勞保雇主</t>
    <phoneticPr fontId="17" type="noConversion"/>
  </si>
  <si>
    <t>6%勞退</t>
    <phoneticPr fontId="17" type="noConversion"/>
  </si>
  <si>
    <t>個人</t>
    <phoneticPr fontId="17" type="noConversion"/>
  </si>
  <si>
    <t>雇主</t>
    <phoneticPr fontId="17" type="noConversion"/>
  </si>
  <si>
    <t>(個人)</t>
  </si>
  <si>
    <t>(外籍無)</t>
    <phoneticPr fontId="17" type="noConversion"/>
  </si>
  <si>
    <t>小計</t>
    <phoneticPr fontId="17" type="noConversion"/>
  </si>
  <si>
    <t>投保級距</t>
  </si>
  <si>
    <t>普通事故</t>
    <phoneticPr fontId="17" type="noConversion"/>
  </si>
  <si>
    <t>職業災害</t>
  </si>
  <si>
    <t>就保(外籍無)</t>
    <phoneticPr fontId="17" type="noConversion"/>
  </si>
  <si>
    <t>(雇主)</t>
    <phoneticPr fontId="17" type="noConversion"/>
  </si>
  <si>
    <t>聘用人數</t>
    <phoneticPr fontId="4" type="noConversion"/>
  </si>
  <si>
    <t>每日工時</t>
    <phoneticPr fontId="4" type="noConversion"/>
  </si>
  <si>
    <t>聘用月數</t>
    <phoneticPr fontId="4" type="noConversion"/>
  </si>
  <si>
    <t>雇主負擔健保</t>
    <phoneticPr fontId="4" type="noConversion"/>
  </si>
  <si>
    <t>雇主負擔勞保及勞退</t>
    <phoneticPr fontId="4" type="noConversion"/>
  </si>
  <si>
    <t>每月薪資</t>
    <phoneticPr fontId="4" type="noConversion"/>
  </si>
  <si>
    <t>雇主負擔勞健保</t>
    <phoneticPr fontId="4" type="noConversion"/>
  </si>
  <si>
    <t>每月工作日數</t>
    <phoneticPr fontId="4" type="noConversion"/>
  </si>
  <si>
    <t>補充保費</t>
    <phoneticPr fontId="4" type="noConversion"/>
  </si>
  <si>
    <t>每月工時</t>
    <phoneticPr fontId="4" type="noConversion"/>
  </si>
  <si>
    <t>加健保</t>
    <phoneticPr fontId="4" type="noConversion"/>
  </si>
  <si>
    <t>投保情式</t>
    <phoneticPr fontId="4" type="noConversion"/>
  </si>
  <si>
    <t>投保級距</t>
    <phoneticPr fontId="4" type="noConversion"/>
  </si>
  <si>
    <t>每月超過5天(含)，則月保</t>
    <phoneticPr fontId="4" type="noConversion"/>
  </si>
  <si>
    <t>工作名稱</t>
    <phoneticPr fontId="4" type="noConversion"/>
  </si>
  <si>
    <t>長短期</t>
    <phoneticPr fontId="4" type="noConversion"/>
  </si>
  <si>
    <t>二代健保</t>
    <phoneticPr fontId="4" type="noConversion"/>
  </si>
  <si>
    <t>旅運費</t>
    <phoneticPr fontId="4" type="noConversion"/>
  </si>
  <si>
    <t>業師交通費</t>
    <phoneticPr fontId="4" type="noConversion"/>
  </si>
  <si>
    <t>租車費</t>
    <phoneticPr fontId="4" type="noConversion"/>
  </si>
  <si>
    <t>工讀費</t>
    <phoneticPr fontId="4" type="noConversion"/>
  </si>
  <si>
    <t>健保、勞保及勞退</t>
    <phoneticPr fontId="4" type="noConversion"/>
  </si>
  <si>
    <t>外聘演講</t>
    <phoneticPr fontId="4" type="noConversion"/>
  </si>
  <si>
    <t>1.詳述材料品項、數量、單價
2.限原料、半成品，不可包含物品，物品定義如下：
(1)電子產品(3C)類：單價2,000元(含)以上未達壹萬元且使用年限超過2年以上。
(2)非電子產品類：單價4,000元(含)以上未達10,000元且使用年限超過2年以上。
(3)如單項物品總價(非發票總金額)為5,000元(含)以上且使用年限超過2年以上，再送保管組認定是否編列。</t>
    <phoneticPr fontId="4" type="noConversion"/>
  </si>
  <si>
    <t>小計</t>
    <phoneticPr fontId="4" type="noConversion"/>
  </si>
  <si>
    <t>各項保險費分擔金額表(自109年1月1日起適用)</t>
    <phoneticPr fontId="17" type="noConversion"/>
  </si>
  <si>
    <t>總計</t>
    <phoneticPr fontId="4" type="noConversion"/>
  </si>
  <si>
    <t>各類個人所得須編列二代健保費，包含報酬、實習獎助金、出席費、鐘點(有學分)*2.11%。</t>
    <phoneticPr fontId="4" type="noConversion"/>
  </si>
  <si>
    <t>請自行依業師往返地點估算。</t>
    <phoneticPr fontId="4" type="noConversion"/>
  </si>
  <si>
    <t>諮詢費</t>
    <phoneticPr fontId="4" type="noConversion"/>
  </si>
  <si>
    <t>未於本校投保健保者，以工讀費*2.11%計算</t>
    <phoneticPr fontId="4" type="noConversion"/>
  </si>
  <si>
    <t>工讀金</t>
    <phoneticPr fontId="4" type="noConversion"/>
  </si>
  <si>
    <t>教學助理：每月28小時，１位</t>
    <phoneticPr fontId="4" type="noConversion"/>
  </si>
  <si>
    <r>
      <t>[</t>
    </r>
    <r>
      <rPr>
        <sz val="12"/>
        <color rgb="FF00B050"/>
        <rFont val="微軟正黑體"/>
        <family val="2"/>
        <charset val="136"/>
      </rPr>
      <t>屆時將依實際聘用情況調整</t>
    </r>
    <r>
      <rPr>
        <sz val="12"/>
        <color theme="1"/>
        <rFont val="微軟正黑體"/>
        <family val="2"/>
        <charset val="136"/>
      </rPr>
      <t>]
1.工讀費每日不得超過6小時
2.工讀費須編列勞保、勞退費。
3.工讀若每週若未達12時或未連續超過3個月，未於本校加保健保，須編列二代健保。</t>
    </r>
    <phoneticPr fontId="4" type="noConversion"/>
  </si>
  <si>
    <r>
      <rPr>
        <b/>
        <sz val="14"/>
        <rFont val="微軟正黑體"/>
        <family val="2"/>
        <charset val="136"/>
      </rPr>
      <t>一、</t>
    </r>
    <r>
      <rPr>
        <b/>
        <sz val="14"/>
        <color rgb="FFFF0000"/>
        <rFont val="微軟正黑體"/>
        <family val="2"/>
        <charset val="136"/>
      </rPr>
      <t xml:space="preserve">灰色網底已設定自動代入，請勿修改。
</t>
    </r>
    <r>
      <rPr>
        <b/>
        <sz val="14"/>
        <color theme="1"/>
        <rFont val="微軟正黑體"/>
        <family val="2"/>
        <charset val="136"/>
      </rPr>
      <t>二、工讀費原則上以每月28小時為原則，已由中心填寫。</t>
    </r>
    <r>
      <rPr>
        <b/>
        <sz val="14"/>
        <color rgb="FF0000FF"/>
        <rFont val="微軟正黑體"/>
        <family val="2"/>
        <charset val="136"/>
      </rPr>
      <t xml:space="preserve">
</t>
    </r>
    <r>
      <rPr>
        <b/>
        <sz val="14"/>
        <rFont val="微軟正黑體"/>
        <family val="2"/>
        <charset val="136"/>
      </rPr>
      <t>三</t>
    </r>
    <r>
      <rPr>
        <b/>
        <sz val="14"/>
        <color theme="1"/>
        <rFont val="微軟正黑體"/>
        <family val="2"/>
        <charset val="136"/>
      </rPr>
      <t>、</t>
    </r>
    <r>
      <rPr>
        <b/>
        <sz val="14"/>
        <color rgb="FF0000FF"/>
        <rFont val="微軟正黑體"/>
        <family val="2"/>
        <charset val="136"/>
      </rPr>
      <t>下列藍字部份為編列參考及說明，</t>
    </r>
    <r>
      <rPr>
        <b/>
        <sz val="14"/>
        <color rgb="FFFF0000"/>
        <rFont val="微軟正黑體"/>
        <family val="2"/>
        <charset val="136"/>
      </rPr>
      <t>回覆時請刪除</t>
    </r>
    <r>
      <rPr>
        <b/>
        <sz val="14"/>
        <color rgb="FF0000FF"/>
        <rFont val="微軟正黑體"/>
        <family val="2"/>
        <charset val="136"/>
      </rPr>
      <t xml:space="preserve">
</t>
    </r>
    <r>
      <rPr>
        <b/>
        <sz val="14"/>
        <rFont val="微軟正黑體"/>
        <family val="2"/>
        <charset val="136"/>
      </rPr>
      <t>四</t>
    </r>
    <r>
      <rPr>
        <b/>
        <sz val="14"/>
        <color theme="1"/>
        <rFont val="微軟正黑體"/>
        <family val="2"/>
        <charset val="136"/>
      </rPr>
      <t>、各項經費請先預估</t>
    </r>
    <r>
      <rPr>
        <b/>
        <sz val="14"/>
        <color rgb="FFFF0000"/>
        <rFont val="微軟正黑體"/>
        <family val="2"/>
        <charset val="136"/>
      </rPr>
      <t>品名</t>
    </r>
    <r>
      <rPr>
        <b/>
        <sz val="14"/>
        <color theme="1"/>
        <rFont val="微軟正黑體"/>
        <family val="2"/>
        <charset val="136"/>
      </rPr>
      <t>、數量、單價(品名單價不同，請分列說明)，日後得依實際活動需求變更
五</t>
    </r>
    <r>
      <rPr>
        <b/>
        <sz val="14"/>
        <rFont val="微軟正黑體"/>
        <family val="2"/>
        <charset val="136"/>
      </rPr>
      <t>、若有其他經費項目需求，請自行增列，並請遵循教育部委辦及補助計畫相關規定，相關規定於本校會計室網頁查詢，網址：http://account.stust.edu.tw/tc/node/rules3</t>
    </r>
    <phoneticPr fontId="4" type="noConversion"/>
  </si>
  <si>
    <t>海報、成果手冊</t>
    <phoneticPr fontId="4" type="noConversion"/>
  </si>
  <si>
    <t xml:space="preserve">鐘點費2,000元計算，共計  節 </t>
    <phoneticPr fontId="4" type="noConversion"/>
  </si>
  <si>
    <t>1.詳述材料品項、數量、單價
2.限原料、半成品，不可包含物品</t>
    <phoneticPr fontId="4" type="noConversion"/>
  </si>
  <si>
    <t xml:space="preserve">鐘點費2000元計算，共計  節 </t>
    <phoneticPr fontId="4" type="noConversion"/>
  </si>
  <si>
    <t>(鐘點費)*2.11%</t>
    <phoneticPr fontId="4" type="noConversion"/>
  </si>
  <si>
    <t>(鐘點)*2.11%</t>
    <phoneticPr fontId="4" type="noConversion"/>
  </si>
  <si>
    <t>1.請參考人事室網頁下載保險級距表(112年新版)
2.請以實際工讀日數計算</t>
    <phoneticPr fontId="4" type="noConversion"/>
  </si>
  <si>
    <t>場域課程經費</t>
  </si>
  <si>
    <t>（交通費、保險費）</t>
  </si>
  <si>
    <t>業師</t>
  </si>
  <si>
    <t>1位在地</t>
  </si>
  <si>
    <t>在地議題融入程度</t>
  </si>
  <si>
    <t>提升學生在地意識</t>
  </si>
  <si>
    <t>參與在地活動</t>
  </si>
  <si>
    <t>2-4週</t>
  </si>
  <si>
    <t>TA</t>
  </si>
  <si>
    <t>印刷+材料</t>
  </si>
  <si>
    <t>進階意識提升</t>
  </si>
  <si>
    <t>初步融入在地議題</t>
  </si>
  <si>
    <t>5-8週</t>
  </si>
  <si>
    <t xml:space="preserve">1位在地 </t>
  </si>
  <si>
    <t>1位專業</t>
  </si>
  <si>
    <t>2個月</t>
  </si>
  <si>
    <t>無/少額</t>
  </si>
  <si>
    <t>以在地議題組織課程內容，學生至議題社區發表提案</t>
  </si>
  <si>
    <t xml:space="preserve">1-3 位業師 </t>
  </si>
  <si>
    <t>（至少1位在地）</t>
  </si>
  <si>
    <t>3位訪談</t>
  </si>
  <si>
    <t>4個月</t>
  </si>
  <si>
    <t>不超過10,000</t>
  </si>
  <si>
    <t>（得依實際規劃作調整）</t>
  </si>
  <si>
    <t>1 週</t>
    <phoneticPr fontId="4" type="noConversion"/>
  </si>
  <si>
    <t>2 週</t>
    <phoneticPr fontId="4" type="noConversion"/>
  </si>
  <si>
    <t>2-3 週</t>
    <phoneticPr fontId="4" type="noConversion"/>
  </si>
  <si>
    <t>以在地議題或需求組織課程內容，學生產出解方原型</t>
    <phoneticPr fontId="4" type="noConversion"/>
  </si>
  <si>
    <t>3-5位訪談</t>
    <phoneticPr fontId="4" type="noConversion"/>
  </si>
  <si>
    <t>（得依實際規劃作調整）</t>
    <phoneticPr fontId="4" type="noConversion"/>
  </si>
  <si>
    <t>不超過30,000</t>
    <phoneticPr fontId="4" type="noConversion"/>
  </si>
  <si>
    <t>3-4 週</t>
    <phoneticPr fontId="4" type="noConversion"/>
  </si>
  <si>
    <r>
      <rPr>
        <b/>
        <sz val="14"/>
        <rFont val="微軟正黑體"/>
        <family val="2"/>
        <charset val="136"/>
      </rPr>
      <t>一、</t>
    </r>
    <r>
      <rPr>
        <b/>
        <sz val="14"/>
        <color rgb="FFFF0000"/>
        <rFont val="微軟正黑體"/>
        <family val="2"/>
        <charset val="136"/>
      </rPr>
      <t>灰色網底已設定自動代入，請勿修改。</t>
    </r>
    <r>
      <rPr>
        <b/>
        <sz val="14"/>
        <color rgb="FF0000FF"/>
        <rFont val="微軟正黑體"/>
        <family val="2"/>
        <charset val="136"/>
      </rPr>
      <t xml:space="preserve">
</t>
    </r>
    <r>
      <rPr>
        <b/>
        <sz val="14"/>
        <rFont val="微軟正黑體"/>
        <family val="2"/>
        <charset val="136"/>
      </rPr>
      <t>二</t>
    </r>
    <r>
      <rPr>
        <b/>
        <sz val="14"/>
        <color theme="1"/>
        <rFont val="微軟正黑體"/>
        <family val="2"/>
        <charset val="136"/>
      </rPr>
      <t>、</t>
    </r>
    <r>
      <rPr>
        <b/>
        <sz val="14"/>
        <color rgb="FF0000FF"/>
        <rFont val="微軟正黑體"/>
        <family val="2"/>
        <charset val="136"/>
      </rPr>
      <t>下列藍字部份為編列參考及說明，</t>
    </r>
    <r>
      <rPr>
        <b/>
        <sz val="14"/>
        <color rgb="FFFF0000"/>
        <rFont val="微軟正黑體"/>
        <family val="2"/>
        <charset val="136"/>
      </rPr>
      <t>回覆時請刪除</t>
    </r>
    <r>
      <rPr>
        <b/>
        <sz val="14"/>
        <color rgb="FF0000FF"/>
        <rFont val="微軟正黑體"/>
        <family val="2"/>
        <charset val="136"/>
      </rPr>
      <t xml:space="preserve">
</t>
    </r>
    <r>
      <rPr>
        <b/>
        <sz val="14"/>
        <rFont val="微軟正黑體"/>
        <family val="2"/>
        <charset val="136"/>
      </rPr>
      <t>三</t>
    </r>
    <r>
      <rPr>
        <b/>
        <sz val="14"/>
        <color theme="1"/>
        <rFont val="微軟正黑體"/>
        <family val="2"/>
        <charset val="136"/>
      </rPr>
      <t>、各項經費請先預估</t>
    </r>
    <r>
      <rPr>
        <b/>
        <sz val="14"/>
        <color rgb="FFFF0000"/>
        <rFont val="微軟正黑體"/>
        <family val="2"/>
        <charset val="136"/>
      </rPr>
      <t>品名</t>
    </r>
    <r>
      <rPr>
        <b/>
        <sz val="14"/>
        <color theme="1"/>
        <rFont val="微軟正黑體"/>
        <family val="2"/>
        <charset val="136"/>
      </rPr>
      <t>、數量、單價(品名單價不同，請分列說明)，日後得依實際活動需求變更
四</t>
    </r>
    <r>
      <rPr>
        <b/>
        <sz val="14"/>
        <rFont val="微軟正黑體"/>
        <family val="2"/>
        <charset val="136"/>
      </rPr>
      <t>、若有其他經費項目需求，請自行增列，並請遵循教育部委辦及補助計畫相關規定，相關規定於本校會計室網頁查詢，網址：http://account.stust.edu.tw/tc/node/rules3</t>
    </r>
    <phoneticPr fontId="4" type="noConversion"/>
  </si>
  <si>
    <t>可自行接洽廠商或洽學務處劉嘉坤組長。請說明往返地點、辦理場次及每場租用車次等。</t>
    <phoneticPr fontId="4" type="noConversion"/>
  </si>
  <si>
    <t>在地業師交通費（XX-XX）</t>
    <phoneticPr fontId="4" type="noConversion"/>
  </si>
  <si>
    <t>業師交通費（XX-XX）</t>
    <phoneticPr fontId="4" type="noConversion"/>
  </si>
  <si>
    <r>
      <t>工讀同學協助</t>
    </r>
    <r>
      <rPr>
        <b/>
        <sz val="12"/>
        <color rgb="FF00B050"/>
        <rFont val="微軟正黑體"/>
        <family val="2"/>
      </rPr>
      <t>2</t>
    </r>
    <r>
      <rPr>
        <b/>
        <sz val="12"/>
        <color theme="1"/>
        <rFont val="微軟正黑體"/>
        <family val="2"/>
        <charset val="136"/>
      </rPr>
      <t>個月。
教學助理：每月28小時，１位</t>
    </r>
    <phoneticPr fontId="4" type="noConversion"/>
  </si>
  <si>
    <r>
      <t>僅供成果發表會使用。
1.若您為計畫團隊USR課程，請與計畫主持人確認成果發表會規劃與預計辦理月份。
2.若您為個別USR課程執行，請您先與中心討論成果發表會辦理規劃。
(提醒您，若因不可抗力因素變更用途，請務必提早與計畫團隊或中心連絡)。
此外，</t>
    </r>
    <r>
      <rPr>
        <sz val="12"/>
        <color rgb="FFFF0000"/>
        <rFont val="微軟正黑體"/>
        <family val="2"/>
        <charset val="136"/>
      </rPr>
      <t>課程經費不能使用於印製課程講義。</t>
    </r>
    <phoneticPr fontId="4" type="noConversion"/>
  </si>
  <si>
    <t>僅供成果發表會使用。
1.若您為計畫團隊USR課程，請與計畫主持人確認成果發表會規劃與預計辦理月份。
2.若您為個別USR課程執行，請您先與中心討論成果發表會辦理規劃。
(提醒您，若因不可抗力因素變更用途，請務必提早與計畫團隊或中心連絡)。
此外，課程經費不能使用於印製課程講義。</t>
    <phoneticPr fontId="4" type="noConversion"/>
  </si>
  <si>
    <t>諮詢</t>
    <phoneticPr fontId="4" type="noConversion"/>
  </si>
  <si>
    <r>
      <t>課程規劃邀請在地人士進行訪談 (以</t>
    </r>
    <r>
      <rPr>
        <b/>
        <sz val="12"/>
        <color rgb="FF00B050"/>
        <rFont val="微軟正黑體"/>
        <family val="2"/>
      </rPr>
      <t>3-5</t>
    </r>
    <r>
      <rPr>
        <sz val="12"/>
        <color theme="1"/>
        <rFont val="微軟正黑體"/>
        <family val="2"/>
        <charset val="136"/>
      </rPr>
      <t>位為限)(核銷時，需檢附諮詢內容)。</t>
    </r>
    <phoneticPr fontId="4" type="noConversion"/>
  </si>
  <si>
    <r>
      <t>課程規劃邀請在地人士進行訪談 (以</t>
    </r>
    <r>
      <rPr>
        <b/>
        <sz val="12"/>
        <color rgb="FF00B050"/>
        <rFont val="微軟正黑體"/>
        <family val="2"/>
      </rPr>
      <t>3</t>
    </r>
    <r>
      <rPr>
        <sz val="12"/>
        <color theme="1"/>
        <rFont val="微軟正黑體"/>
        <family val="2"/>
        <charset val="136"/>
      </rPr>
      <t>位為限)(核銷時，需檢附諮詢內容)。</t>
    </r>
    <phoneticPr fontId="4" type="noConversion"/>
  </si>
  <si>
    <t>不超過20,000</t>
    <phoneticPr fontId="4" type="noConversion"/>
  </si>
  <si>
    <t>★請填黃色網底部份</t>
    <phoneticPr fontId="4" type="noConversion"/>
  </si>
  <si>
    <t>每月工讀金</t>
    <phoneticPr fontId="4" type="noConversion"/>
  </si>
  <si>
    <t>範例</t>
    <phoneticPr fontId="4" type="noConversion"/>
  </si>
  <si>
    <r>
      <t>業師聘請以場域社區人士或是相關專家，可對接場域課程為優先(以</t>
    </r>
    <r>
      <rPr>
        <b/>
        <sz val="12"/>
        <color rgb="FF00B050"/>
        <rFont val="微軟正黑體"/>
        <family val="2"/>
      </rPr>
      <t>3</t>
    </r>
    <r>
      <rPr>
        <sz val="12"/>
        <color theme="1"/>
        <rFont val="微軟正黑體"/>
        <family val="2"/>
        <charset val="136"/>
      </rPr>
      <t>位為限)</t>
    </r>
    <phoneticPr fontId="4" type="noConversion"/>
  </si>
  <si>
    <r>
      <t>業師聘請以場域社區人士或是相關專家，可對接場域課程為優先(</t>
    </r>
    <r>
      <rPr>
        <b/>
        <sz val="12"/>
        <color rgb="FF00B050"/>
        <rFont val="微軟正黑體"/>
        <family val="2"/>
      </rPr>
      <t>以</t>
    </r>
    <r>
      <rPr>
        <b/>
        <sz val="12"/>
        <color rgb="FF00B050"/>
        <rFont val="微軟正黑體"/>
        <family val="2"/>
        <charset val="136"/>
      </rPr>
      <t>3</t>
    </r>
    <r>
      <rPr>
        <b/>
        <sz val="12"/>
        <color rgb="FF00B050"/>
        <rFont val="微軟正黑體"/>
        <family val="2"/>
      </rPr>
      <t>位為限</t>
    </r>
    <r>
      <rPr>
        <sz val="12"/>
        <color theme="1"/>
        <rFont val="微軟正黑體"/>
        <family val="2"/>
        <charset val="136"/>
      </rPr>
      <t>)</t>
    </r>
    <phoneticPr fontId="4" type="noConversion"/>
  </si>
  <si>
    <r>
      <t>業師聘請以場域社區人士或是相關專家，可對接場域課程為優先</t>
    </r>
    <r>
      <rPr>
        <sz val="12"/>
        <color rgb="FF00B050"/>
        <rFont val="微軟正黑體"/>
        <family val="2"/>
      </rPr>
      <t>(</t>
    </r>
    <r>
      <rPr>
        <b/>
        <sz val="12"/>
        <color rgb="FF00B050"/>
        <rFont val="微軟正黑體"/>
        <family val="2"/>
      </rPr>
      <t>以2位為限</t>
    </r>
    <r>
      <rPr>
        <sz val="12"/>
        <color rgb="FF00B050"/>
        <rFont val="微軟正黑體"/>
        <family val="2"/>
      </rPr>
      <t>)</t>
    </r>
    <phoneticPr fontId="4" type="noConversion"/>
  </si>
  <si>
    <r>
      <t>業師聘請以場域社區人士或是相關專家，可對接場域課程為優先(</t>
    </r>
    <r>
      <rPr>
        <b/>
        <sz val="12"/>
        <color rgb="FF00B050"/>
        <rFont val="微軟正黑體"/>
        <family val="2"/>
      </rPr>
      <t>以1位為限</t>
    </r>
    <r>
      <rPr>
        <sz val="12"/>
        <color theme="1"/>
        <rFont val="微軟正黑體"/>
        <family val="2"/>
        <charset val="136"/>
      </rPr>
      <t>)</t>
    </r>
    <phoneticPr fontId="4" type="noConversion"/>
  </si>
  <si>
    <t>114年度勞、健保、勞退保費級距分攤對照表</t>
    <phoneticPr fontId="17" type="noConversion"/>
  </si>
  <si>
    <t>內聘鐘點</t>
    <phoneticPr fontId="4" type="noConversion"/>
  </si>
  <si>
    <t>每小時$196元</t>
    <phoneticPr fontId="4" type="noConversion"/>
  </si>
  <si>
    <t>諮詢及鐘點</t>
    <phoneticPr fontId="4" type="noConversion"/>
  </si>
  <si>
    <t>(鐘點+諮詢費)*2.11%</t>
    <phoneticPr fontId="4" type="noConversion"/>
  </si>
  <si>
    <t>各類個人所得須編列二代健保費，包含報酬、實習獎助金、鐘點(有學分)*2.11%。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</si>
</sst>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* #,##0_-;\-* #,##0_-;_-* &quot;-&quot;??_-;_-@_-"/>
    <numFmt numFmtId="177" formatCode="0_ "/>
    <numFmt numFmtId="178" formatCode="m&quot;月&quot;d&quot;日&quot;"/>
    <numFmt numFmtId="179" formatCode="#,##0_);[Red]\(#,##0\)"/>
  </numFmts>
  <fonts count="40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0"/>
      <color rgb="FF0000FF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4"/>
      <color rgb="FF0000FF"/>
      <name val="微軟正黑體"/>
      <family val="2"/>
      <charset val="136"/>
    </font>
    <font>
      <b/>
      <sz val="14"/>
      <color rgb="FFFF0000"/>
      <name val="微軟正黑體"/>
      <family val="2"/>
      <charset val="136"/>
    </font>
    <font>
      <b/>
      <sz val="14"/>
      <name val="微軟正黑體"/>
      <family val="2"/>
      <charset val="136"/>
    </font>
    <font>
      <b/>
      <sz val="14"/>
      <color theme="1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b/>
      <sz val="10"/>
      <color rgb="FFCC00FF"/>
      <name val="微軟正黑體"/>
      <family val="2"/>
      <charset val="136"/>
    </font>
    <font>
      <u/>
      <sz val="12"/>
      <color theme="10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1"/>
      <charset val="136"/>
    </font>
    <font>
      <sz val="9"/>
      <color theme="1"/>
      <name val="標楷體"/>
      <family val="4"/>
      <charset val="136"/>
    </font>
    <font>
      <sz val="6"/>
      <color theme="1"/>
      <name val="標楷體"/>
      <family val="4"/>
      <charset val="136"/>
    </font>
    <font>
      <sz val="12"/>
      <color theme="1"/>
      <name val="KaiTi"/>
      <family val="3"/>
      <charset val="134"/>
    </font>
    <font>
      <sz val="7"/>
      <color theme="1"/>
      <name val="KaiTi"/>
      <family val="3"/>
      <charset val="134"/>
    </font>
    <font>
      <sz val="7"/>
      <color theme="1"/>
      <name val="新細明體"/>
      <family val="1"/>
      <charset val="136"/>
      <scheme val="minor"/>
    </font>
    <font>
      <b/>
      <sz val="12"/>
      <color rgb="FF0000FF"/>
      <name val="微軟正黑體"/>
      <family val="2"/>
      <charset val="136"/>
    </font>
    <font>
      <b/>
      <sz val="12"/>
      <color theme="2" tint="-0.749992370372631"/>
      <name val="微軟正黑體"/>
      <family val="2"/>
      <charset val="136"/>
    </font>
    <font>
      <b/>
      <sz val="12"/>
      <color rgb="FFFF0000"/>
      <name val="微軟正黑體"/>
      <family val="2"/>
      <charset val="136"/>
    </font>
    <font>
      <sz val="12"/>
      <color rgb="FF0000FF"/>
      <name val="微軟正黑體"/>
      <family val="2"/>
      <charset val="136"/>
    </font>
    <font>
      <b/>
      <sz val="12"/>
      <color theme="9" tint="-0.249977111117893"/>
      <name val="微軟正黑體"/>
      <family val="2"/>
      <charset val="136"/>
    </font>
    <font>
      <sz val="12"/>
      <name val="微軟正黑體"/>
      <family val="2"/>
      <charset val="136"/>
    </font>
    <font>
      <sz val="12"/>
      <color theme="9" tint="-0.249977111117893"/>
      <name val="微軟正黑體"/>
      <family val="2"/>
      <charset val="136"/>
    </font>
    <font>
      <b/>
      <sz val="14"/>
      <color rgb="FF0000FF"/>
      <name val="新細明體"/>
      <family val="1"/>
      <charset val="136"/>
      <scheme val="minor"/>
    </font>
    <font>
      <sz val="12"/>
      <color rgb="FF00B050"/>
      <name val="微軟正黑體"/>
      <family val="2"/>
      <charset val="136"/>
    </font>
    <font>
      <sz val="12"/>
      <color rgb="FF404040"/>
      <name val="微軟正黑體"/>
      <family val="2"/>
      <charset val="136"/>
    </font>
    <font>
      <sz val="12"/>
      <color theme="1"/>
      <name val="Microsoft JhengHei Light"/>
      <family val="2"/>
      <charset val="136"/>
    </font>
    <font>
      <sz val="12"/>
      <color theme="0"/>
      <name val="微軟正黑體"/>
      <family val="2"/>
      <charset val="136"/>
    </font>
    <font>
      <sz val="12"/>
      <color rgb="FF00B050"/>
      <name val="微軟正黑體"/>
      <family val="2"/>
    </font>
    <font>
      <b/>
      <sz val="12"/>
      <color rgb="FF00B050"/>
      <name val="微軟正黑體"/>
      <family val="2"/>
    </font>
    <font>
      <b/>
      <sz val="12"/>
      <color rgb="FF00B050"/>
      <name val="微軟正黑體"/>
      <family val="2"/>
      <charset val="136"/>
    </font>
    <font>
      <sz val="12"/>
      <color theme="1"/>
      <name val="新細明體"/>
      <family val="2"/>
      <scheme val="minor"/>
    </font>
    <font>
      <sz val="12"/>
      <color rgb="FFFF0000"/>
      <name val="新細明體"/>
      <family val="2"/>
      <charset val="136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2395A6"/>
      </bottom>
      <diagonal/>
    </border>
    <border>
      <left style="medium">
        <color rgb="FFFFFFFF"/>
      </left>
      <right style="medium">
        <color rgb="FFFFFFFF"/>
      </right>
      <top/>
      <bottom style="thick">
        <color rgb="FF2395A6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8" fillId="3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1" fillId="4" borderId="1" xfId="2" applyNumberFormat="1" applyFont="1" applyFill="1" applyBorder="1" applyAlignment="1">
      <alignment horizontal="center" vertical="center" wrapText="1"/>
    </xf>
    <xf numFmtId="49" fontId="6" fillId="6" borderId="0" xfId="0" applyNumberFormat="1" applyFont="1" applyFill="1" applyAlignment="1">
      <alignment horizontal="center" vertical="center"/>
    </xf>
    <xf numFmtId="0" fontId="8" fillId="6" borderId="0" xfId="0" applyFont="1" applyFill="1" applyAlignment="1">
      <alignment horizontal="left" vertical="center" indent="1"/>
    </xf>
    <xf numFmtId="0" fontId="6" fillId="0" borderId="0" xfId="0" applyFont="1" applyAlignment="1">
      <alignment horizontal="left" vertical="center"/>
    </xf>
    <xf numFmtId="49" fontId="8" fillId="7" borderId="0" xfId="0" applyNumberFormat="1" applyFont="1" applyFill="1" applyAlignment="1">
      <alignment horizontal="center" vertical="center"/>
    </xf>
    <xf numFmtId="0" fontId="8" fillId="7" borderId="0" xfId="0" applyFont="1" applyFill="1" applyAlignment="1">
      <alignment horizontal="justify" vertical="center"/>
    </xf>
    <xf numFmtId="49" fontId="6" fillId="3" borderId="0" xfId="0" applyNumberFormat="1" applyFont="1" applyFill="1" applyAlignment="1">
      <alignment horizontal="center" vertical="center"/>
    </xf>
    <xf numFmtId="49" fontId="6" fillId="8" borderId="0" xfId="0" applyNumberFormat="1" applyFont="1" applyFill="1" applyAlignment="1">
      <alignment horizontal="center" vertical="center"/>
    </xf>
    <xf numFmtId="0" fontId="8" fillId="8" borderId="0" xfId="0" applyFont="1" applyFill="1" applyAlignment="1">
      <alignment horizontal="justify" vertical="center"/>
    </xf>
    <xf numFmtId="0" fontId="13" fillId="0" borderId="0" xfId="0" applyFont="1" applyAlignment="1">
      <alignment horizontal="left" vertical="center"/>
    </xf>
    <xf numFmtId="176" fontId="5" fillId="0" borderId="0" xfId="1" applyNumberFormat="1" applyFont="1">
      <alignment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177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4" fillId="11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15" fillId="0" borderId="0" xfId="16" applyAlignment="1">
      <alignment vertical="center" wrapText="1"/>
    </xf>
    <xf numFmtId="176" fontId="5" fillId="0" borderId="0" xfId="1" applyNumberFormat="1" applyFont="1" applyFill="1">
      <alignment vertical="center"/>
    </xf>
    <xf numFmtId="49" fontId="27" fillId="2" borderId="1" xfId="3" applyNumberFormat="1" applyFont="1" applyFill="1" applyBorder="1" applyAlignment="1">
      <alignment horizontal="center" vertical="center" wrapText="1"/>
    </xf>
    <xf numFmtId="176" fontId="8" fillId="2" borderId="1" xfId="5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25" fillId="2" borderId="1" xfId="2" applyFont="1" applyFill="1" applyBorder="1" applyAlignment="1">
      <alignment horizontal="center" vertical="center" wrapText="1"/>
    </xf>
    <xf numFmtId="176" fontId="8" fillId="2" borderId="1" xfId="1" applyNumberFormat="1" applyFont="1" applyFill="1" applyBorder="1" applyAlignment="1">
      <alignment horizontal="center" vertical="center" wrapText="1"/>
    </xf>
    <xf numFmtId="176" fontId="8" fillId="2" borderId="1" xfId="5" applyNumberFormat="1" applyFont="1" applyFill="1" applyBorder="1" applyAlignment="1">
      <alignment horizontal="center" vertical="center" wrapText="1"/>
    </xf>
    <xf numFmtId="176" fontId="28" fillId="0" borderId="1" xfId="1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14" fillId="5" borderId="1" xfId="2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6" fillId="2" borderId="1" xfId="0" applyFont="1" applyFill="1" applyBorder="1" applyAlignment="1" applyProtection="1">
      <alignment vertical="center" wrapText="1"/>
      <protection locked="0"/>
    </xf>
    <xf numFmtId="176" fontId="26" fillId="2" borderId="1" xfId="1" applyNumberFormat="1" applyFont="1" applyFill="1" applyBorder="1" applyProtection="1">
      <alignment vertical="center"/>
      <protection locked="0"/>
    </xf>
    <xf numFmtId="0" fontId="29" fillId="0" borderId="1" xfId="0" applyFont="1" applyBorder="1" applyAlignment="1">
      <alignment horizontal="center" vertical="center" wrapText="1"/>
    </xf>
    <xf numFmtId="0" fontId="26" fillId="5" borderId="1" xfId="0" applyFont="1" applyFill="1" applyBorder="1">
      <alignment vertical="center"/>
    </xf>
    <xf numFmtId="176" fontId="26" fillId="5" borderId="1" xfId="1" applyNumberFormat="1" applyFont="1" applyFill="1" applyBorder="1" applyProtection="1">
      <alignment vertical="center"/>
    </xf>
    <xf numFmtId="0" fontId="23" fillId="5" borderId="1" xfId="0" applyFont="1" applyFill="1" applyBorder="1" applyAlignment="1">
      <alignment vertical="center" wrapText="1"/>
    </xf>
    <xf numFmtId="0" fontId="26" fillId="5" borderId="1" xfId="0" applyFont="1" applyFill="1" applyBorder="1" applyAlignment="1">
      <alignment vertical="center" wrapText="1"/>
    </xf>
    <xf numFmtId="0" fontId="23" fillId="5" borderId="1" xfId="0" applyFont="1" applyFill="1" applyBorder="1">
      <alignment vertical="center"/>
    </xf>
    <xf numFmtId="0" fontId="26" fillId="5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6" fillId="0" borderId="1" xfId="0" applyFont="1" applyBorder="1" applyAlignment="1" applyProtection="1">
      <alignment horizontal="center" vertical="center"/>
      <protection locked="0"/>
    </xf>
    <xf numFmtId="176" fontId="26" fillId="0" borderId="1" xfId="1" applyNumberFormat="1" applyFont="1" applyFill="1" applyBorder="1" applyProtection="1">
      <alignment vertical="center"/>
      <protection locked="0"/>
    </xf>
    <xf numFmtId="0" fontId="26" fillId="0" borderId="1" xfId="0" applyFont="1" applyBorder="1" applyAlignment="1" applyProtection="1">
      <alignment vertical="center" wrapText="1"/>
      <protection locked="0"/>
    </xf>
    <xf numFmtId="10" fontId="26" fillId="0" borderId="1" xfId="0" applyNumberFormat="1" applyFont="1" applyBorder="1" applyAlignment="1" applyProtection="1">
      <alignment horizontal="left" vertical="center" wrapText="1"/>
      <protection locked="0"/>
    </xf>
    <xf numFmtId="176" fontId="26" fillId="0" borderId="1" xfId="1" applyNumberFormat="1" applyFont="1" applyBorder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0" borderId="8" xfId="0" applyBorder="1">
      <alignment vertical="center"/>
    </xf>
    <xf numFmtId="0" fontId="30" fillId="12" borderId="1" xfId="0" applyFont="1" applyFill="1" applyBorder="1" applyAlignment="1">
      <alignment horizontal="center" vertical="center"/>
    </xf>
    <xf numFmtId="3" fontId="0" fillId="0" borderId="1" xfId="0" applyNumberFormat="1" applyBorder="1">
      <alignment vertical="center"/>
    </xf>
    <xf numFmtId="3" fontId="0" fillId="0" borderId="1" xfId="0" applyNumberFormat="1" applyBorder="1" applyAlignment="1">
      <alignment horizontal="center" vertical="center"/>
    </xf>
    <xf numFmtId="3" fontId="30" fillId="12" borderId="1" xfId="0" applyNumberFormat="1" applyFont="1" applyFill="1" applyBorder="1">
      <alignment vertical="center"/>
    </xf>
    <xf numFmtId="3" fontId="30" fillId="12" borderId="1" xfId="0" applyNumberFormat="1" applyFont="1" applyFill="1" applyBorder="1" applyAlignment="1">
      <alignment horizontal="center" vertical="center"/>
    </xf>
    <xf numFmtId="0" fontId="26" fillId="9" borderId="1" xfId="0" applyFont="1" applyFill="1" applyBorder="1" applyAlignment="1">
      <alignment horizontal="left" vertical="center" wrapText="1"/>
    </xf>
    <xf numFmtId="176" fontId="26" fillId="9" borderId="4" xfId="1" applyNumberFormat="1" applyFont="1" applyFill="1" applyBorder="1" applyAlignment="1" applyProtection="1">
      <alignment vertical="center"/>
    </xf>
    <xf numFmtId="176" fontId="26" fillId="9" borderId="5" xfId="1" applyNumberFormat="1" applyFont="1" applyFill="1" applyBorder="1" applyAlignment="1" applyProtection="1">
      <alignment vertical="center"/>
    </xf>
    <xf numFmtId="176" fontId="26" fillId="9" borderId="1" xfId="1" applyNumberFormat="1" applyFont="1" applyFill="1" applyBorder="1" applyProtection="1">
      <alignment vertical="center"/>
    </xf>
    <xf numFmtId="0" fontId="26" fillId="9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76" fontId="26" fillId="9" borderId="3" xfId="1" applyNumberFormat="1" applyFont="1" applyFill="1" applyBorder="1" applyAlignment="1" applyProtection="1">
      <alignment horizontal="center" vertical="center"/>
    </xf>
    <xf numFmtId="0" fontId="32" fillId="14" borderId="10" xfId="0" applyFont="1" applyFill="1" applyBorder="1" applyAlignment="1">
      <alignment horizontal="center" vertical="center" wrapText="1" readingOrder="1"/>
    </xf>
    <xf numFmtId="0" fontId="32" fillId="14" borderId="11" xfId="0" applyFont="1" applyFill="1" applyBorder="1" applyAlignment="1">
      <alignment horizontal="center" vertical="center" wrapText="1" readingOrder="1"/>
    </xf>
    <xf numFmtId="0" fontId="32" fillId="14" borderId="9" xfId="0" applyFont="1" applyFill="1" applyBorder="1" applyAlignment="1">
      <alignment horizontal="center" vertical="center" wrapText="1" readingOrder="1"/>
    </xf>
    <xf numFmtId="0" fontId="32" fillId="13" borderId="12" xfId="0" applyFont="1" applyFill="1" applyBorder="1" applyAlignment="1">
      <alignment horizontal="center" vertical="center" wrapText="1" readingOrder="1"/>
    </xf>
    <xf numFmtId="0" fontId="32" fillId="13" borderId="13" xfId="0" applyFont="1" applyFill="1" applyBorder="1" applyAlignment="1">
      <alignment horizontal="center" vertical="center" wrapText="1" readingOrder="1"/>
    </xf>
    <xf numFmtId="0" fontId="32" fillId="13" borderId="11" xfId="0" applyFont="1" applyFill="1" applyBorder="1" applyAlignment="1">
      <alignment horizontal="center" vertical="center" wrapText="1" readingOrder="1"/>
    </xf>
    <xf numFmtId="0" fontId="32" fillId="9" borderId="14" xfId="0" applyFont="1" applyFill="1" applyBorder="1" applyAlignment="1">
      <alignment horizontal="center" vertical="center" wrapText="1" readingOrder="1"/>
    </xf>
    <xf numFmtId="0" fontId="33" fillId="2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>
      <alignment vertical="center"/>
    </xf>
    <xf numFmtId="0" fontId="32" fillId="14" borderId="15" xfId="0" applyFont="1" applyFill="1" applyBorder="1" applyAlignment="1">
      <alignment horizontal="center" vertical="center" wrapText="1" readingOrder="1"/>
    </xf>
    <xf numFmtId="0" fontId="26" fillId="9" borderId="0" xfId="0" applyFont="1" applyFill="1" applyAlignment="1">
      <alignment horizontal="left" vertical="center" wrapText="1"/>
    </xf>
    <xf numFmtId="176" fontId="26" fillId="9" borderId="0" xfId="1" applyNumberFormat="1" applyFont="1" applyFill="1" applyBorder="1" applyAlignment="1" applyProtection="1">
      <alignment horizontal="center" vertical="center"/>
    </xf>
    <xf numFmtId="176" fontId="26" fillId="9" borderId="0" xfId="1" applyNumberFormat="1" applyFont="1" applyFill="1" applyBorder="1" applyAlignment="1" applyProtection="1">
      <alignment vertical="center"/>
    </xf>
    <xf numFmtId="176" fontId="34" fillId="2" borderId="0" xfId="1" applyNumberFormat="1" applyFont="1" applyFill="1" applyBorder="1" applyAlignment="1" applyProtection="1">
      <alignment vertical="center"/>
    </xf>
    <xf numFmtId="176" fontId="34" fillId="2" borderId="0" xfId="1" applyNumberFormat="1" applyFont="1" applyFill="1" applyBorder="1" applyProtection="1">
      <alignment vertical="center"/>
    </xf>
    <xf numFmtId="0" fontId="34" fillId="2" borderId="0" xfId="0" applyFont="1" applyFill="1" applyAlignment="1">
      <alignment vertical="center" wrapText="1"/>
    </xf>
    <xf numFmtId="0" fontId="25" fillId="0" borderId="0" xfId="0" applyFont="1">
      <alignment vertical="center"/>
    </xf>
    <xf numFmtId="0" fontId="0" fillId="0" borderId="1" xfId="0" applyBorder="1" applyAlignment="1" applyProtection="1">
      <alignment horizontal="center" vertical="center"/>
      <protection locked="0"/>
    </xf>
    <xf numFmtId="179" fontId="38" fillId="0" borderId="17" xfId="0" applyNumberFormat="1" applyFont="1" applyBorder="1" applyAlignment="1">
      <alignment horizontal="center" vertical="center"/>
    </xf>
    <xf numFmtId="179" fontId="38" fillId="0" borderId="1" xfId="0" applyNumberFormat="1" applyFont="1" applyBorder="1" applyAlignment="1">
      <alignment horizontal="center" vertical="center"/>
    </xf>
    <xf numFmtId="179" fontId="38" fillId="10" borderId="1" xfId="0" applyNumberFormat="1" applyFont="1" applyFill="1" applyBorder="1" applyAlignment="1">
      <alignment horizontal="center" vertical="center"/>
    </xf>
    <xf numFmtId="179" fontId="38" fillId="0" borderId="16" xfId="0" applyNumberFormat="1" applyFont="1" applyBorder="1" applyAlignment="1">
      <alignment horizontal="center" vertical="center"/>
    </xf>
    <xf numFmtId="179" fontId="38" fillId="0" borderId="18" xfId="0" applyNumberFormat="1" applyFont="1" applyBorder="1" applyAlignment="1">
      <alignment horizontal="center" vertical="center"/>
    </xf>
    <xf numFmtId="179" fontId="38" fillId="0" borderId="19" xfId="0" applyNumberFormat="1" applyFont="1" applyBorder="1" applyAlignment="1">
      <alignment horizontal="center" vertical="center"/>
    </xf>
    <xf numFmtId="0" fontId="25" fillId="15" borderId="0" xfId="0" applyFont="1" applyFill="1">
      <alignment vertical="center"/>
    </xf>
    <xf numFmtId="0" fontId="39" fillId="0" borderId="0" xfId="0" applyFont="1">
      <alignment vertical="center"/>
    </xf>
    <xf numFmtId="0" fontId="0" fillId="15" borderId="1" xfId="0" applyFill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right" vertical="top"/>
    </xf>
    <xf numFmtId="0" fontId="38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179" fontId="38" fillId="9" borderId="16" xfId="0" applyNumberFormat="1" applyFont="1" applyFill="1" applyBorder="1" applyAlignment="1">
      <alignment horizontal="center" vertical="center"/>
    </xf>
    <xf numFmtId="179" fontId="38" fillId="9" borderId="1" xfId="0" applyNumberFormat="1" applyFont="1" applyFill="1" applyBorder="1" applyAlignment="1">
      <alignment horizontal="center" vertical="center"/>
    </xf>
    <xf numFmtId="179" fontId="38" fillId="13" borderId="1" xfId="0" applyNumberFormat="1" applyFont="1" applyFill="1" applyBorder="1" applyAlignment="1">
      <alignment horizontal="center" vertical="center"/>
    </xf>
    <xf numFmtId="179" fontId="38" fillId="9" borderId="17" xfId="0" applyNumberFormat="1" applyFont="1" applyFill="1" applyBorder="1" applyAlignment="1">
      <alignment horizontal="center" vertical="center"/>
    </xf>
    <xf numFmtId="179" fontId="38" fillId="0" borderId="21" xfId="0" applyNumberFormat="1" applyFont="1" applyBorder="1" applyAlignment="1">
      <alignment horizontal="center" vertical="center"/>
    </xf>
    <xf numFmtId="179" fontId="38" fillId="0" borderId="6" xfId="0" applyNumberFormat="1" applyFont="1" applyBorder="1" applyAlignment="1">
      <alignment horizontal="center" vertical="center"/>
    </xf>
    <xf numFmtId="179" fontId="38" fillId="13" borderId="6" xfId="0" applyNumberFormat="1" applyFont="1" applyFill="1" applyBorder="1" applyAlignment="1">
      <alignment horizontal="center" vertical="center"/>
    </xf>
    <xf numFmtId="179" fontId="38" fillId="9" borderId="19" xfId="0" applyNumberFormat="1" applyFont="1" applyFill="1" applyBorder="1" applyAlignment="1">
      <alignment horizontal="center" vertical="center"/>
    </xf>
    <xf numFmtId="179" fontId="38" fillId="10" borderId="19" xfId="0" applyNumberFormat="1" applyFont="1" applyFill="1" applyBorder="1" applyAlignment="1">
      <alignment horizontal="center" vertical="center"/>
    </xf>
    <xf numFmtId="179" fontId="38" fillId="9" borderId="20" xfId="0" applyNumberFormat="1" applyFont="1" applyFill="1" applyBorder="1" applyAlignment="1">
      <alignment horizontal="center" vertical="center"/>
    </xf>
    <xf numFmtId="176" fontId="26" fillId="9" borderId="3" xfId="1" applyNumberFormat="1" applyFont="1" applyFill="1" applyBorder="1" applyAlignment="1" applyProtection="1">
      <alignment vertical="center"/>
    </xf>
    <xf numFmtId="0" fontId="9" fillId="4" borderId="3" xfId="2" applyFont="1" applyFill="1" applyBorder="1" applyAlignment="1">
      <alignment horizontal="left" vertical="center" wrapText="1"/>
    </xf>
    <xf numFmtId="0" fontId="9" fillId="4" borderId="4" xfId="2" applyFont="1" applyFill="1" applyBorder="1" applyAlignment="1">
      <alignment horizontal="center" vertical="center" wrapText="1"/>
    </xf>
    <xf numFmtId="0" fontId="9" fillId="4" borderId="4" xfId="2" applyFont="1" applyFill="1" applyBorder="1" applyAlignment="1">
      <alignment horizontal="left" vertical="center" wrapText="1"/>
    </xf>
    <xf numFmtId="0" fontId="9" fillId="4" borderId="5" xfId="2" applyFont="1" applyFill="1" applyBorder="1" applyAlignment="1">
      <alignment horizontal="left" vertical="center" wrapText="1"/>
    </xf>
    <xf numFmtId="0" fontId="32" fillId="13" borderId="12" xfId="0" applyFont="1" applyFill="1" applyBorder="1" applyAlignment="1">
      <alignment horizontal="center" vertical="center" wrapText="1" readingOrder="1"/>
    </xf>
    <xf numFmtId="0" fontId="32" fillId="13" borderId="13" xfId="0" applyFont="1" applyFill="1" applyBorder="1" applyAlignment="1">
      <alignment horizontal="center" vertical="center" wrapText="1" readingOrder="1"/>
    </xf>
    <xf numFmtId="0" fontId="32" fillId="13" borderId="11" xfId="0" applyFont="1" applyFill="1" applyBorder="1" applyAlignment="1">
      <alignment horizontal="center" vertical="center" wrapText="1" readingOrder="1"/>
    </xf>
    <xf numFmtId="0" fontId="32" fillId="14" borderId="10" xfId="0" applyFont="1" applyFill="1" applyBorder="1" applyAlignment="1">
      <alignment horizontal="center" vertical="center" wrapText="1" readingOrder="1"/>
    </xf>
    <xf numFmtId="0" fontId="32" fillId="14" borderId="11" xfId="0" applyFont="1" applyFill="1" applyBorder="1" applyAlignment="1">
      <alignment horizontal="center" vertical="center" wrapText="1" readingOrder="1"/>
    </xf>
    <xf numFmtId="0" fontId="9" fillId="4" borderId="1" xfId="2" applyFont="1" applyFill="1" applyBorder="1" applyAlignment="1">
      <alignment horizontal="left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32" fillId="14" borderId="15" xfId="0" applyFont="1" applyFill="1" applyBorder="1" applyAlignment="1">
      <alignment horizontal="center" vertical="center" wrapText="1" readingOrder="1"/>
    </xf>
    <xf numFmtId="178" fontId="32" fillId="14" borderId="10" xfId="0" applyNumberFormat="1" applyFont="1" applyFill="1" applyBorder="1" applyAlignment="1">
      <alignment horizontal="center" vertical="center" wrapText="1" readingOrder="1"/>
    </xf>
    <xf numFmtId="178" fontId="32" fillId="14" borderId="11" xfId="0" applyNumberFormat="1" applyFont="1" applyFill="1" applyBorder="1" applyAlignment="1">
      <alignment horizontal="center" vertical="center" wrapText="1" readingOrder="1"/>
    </xf>
    <xf numFmtId="0" fontId="25" fillId="0" borderId="0" xfId="0" applyFont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17">
    <cellStyle name="一般" xfId="0" builtinId="0"/>
    <cellStyle name="一般 2" xfId="3" xr:uid="{00000000-0005-0000-0000-000001000000}"/>
    <cellStyle name="一般 3" xfId="6" xr:uid="{00000000-0005-0000-0000-000002000000}"/>
    <cellStyle name="一般 4" xfId="10" xr:uid="{00000000-0005-0000-0000-000003000000}"/>
    <cellStyle name="一般 5" xfId="11" xr:uid="{00000000-0005-0000-0000-000004000000}"/>
    <cellStyle name="一般 6" xfId="14" xr:uid="{00000000-0005-0000-0000-000005000000}"/>
    <cellStyle name="一般 7" xfId="2" xr:uid="{00000000-0005-0000-0000-000006000000}"/>
    <cellStyle name="千分位" xfId="1" builtinId="3"/>
    <cellStyle name="千分位 2" xfId="4" xr:uid="{00000000-0005-0000-0000-000008000000}"/>
    <cellStyle name="千分位 3" xfId="7" xr:uid="{00000000-0005-0000-0000-000009000000}"/>
    <cellStyle name="千分位 4" xfId="12" xr:uid="{00000000-0005-0000-0000-00000A000000}"/>
    <cellStyle name="千分位 5" xfId="15" xr:uid="{00000000-0005-0000-0000-00000B000000}"/>
    <cellStyle name="千分位 6" xfId="5" xr:uid="{00000000-0005-0000-0000-00000C000000}"/>
    <cellStyle name="百分比 2" xfId="8" xr:uid="{00000000-0005-0000-0000-00000D000000}"/>
    <cellStyle name="百分比 3" xfId="13" xr:uid="{00000000-0005-0000-0000-00000E000000}"/>
    <cellStyle name="貨幣 2" xfId="9" xr:uid="{00000000-0005-0000-0000-00000F000000}"/>
    <cellStyle name="超連結" xfId="16" builtinId="8"/>
  </cellStyles>
  <dxfs count="0"/>
  <tableStyles count="0" defaultTableStyle="TableStyleMedium9" defaultPivotStyle="PivotStyleLight16"/>
  <colors>
    <mruColors>
      <color rgb="FF0000FF"/>
      <color rgb="FFFFFF99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16"/>
  <sheetViews>
    <sheetView zoomScale="85" zoomScaleNormal="85" workbookViewId="0">
      <pane ySplit="2" topLeftCell="A3" activePane="bottomLeft" state="frozen"/>
      <selection pane="bottomLeft" activeCell="M7" sqref="M7"/>
    </sheetView>
  </sheetViews>
  <sheetFormatPr defaultColWidth="9" defaultRowHeight="13.5"/>
  <cols>
    <col min="1" max="1" width="5.5" style="2" customWidth="1"/>
    <col min="2" max="2" width="5.375" style="6" hidden="1" customWidth="1"/>
    <col min="3" max="3" width="20.125" style="8" hidden="1" customWidth="1"/>
    <col min="4" max="4" width="10.25" style="8" customWidth="1"/>
    <col min="5" max="5" width="10.375" style="2" customWidth="1"/>
    <col min="6" max="6" width="14" style="7" customWidth="1"/>
    <col min="7" max="7" width="13.375" style="2" customWidth="1"/>
    <col min="8" max="8" width="9.25" style="21" customWidth="1"/>
    <col min="9" max="9" width="9" style="5"/>
    <col min="10" max="10" width="11" style="21" bestFit="1" customWidth="1"/>
    <col min="11" max="11" width="24.25" style="40" customWidth="1"/>
    <col min="12" max="12" width="32.125" style="7" customWidth="1"/>
    <col min="13" max="13" width="49.5" style="7" customWidth="1"/>
    <col min="14" max="14" width="17.875" style="2" customWidth="1"/>
    <col min="15" max="15" width="22" style="2" customWidth="1"/>
    <col min="16" max="16" width="20.625" style="2" customWidth="1"/>
    <col min="17" max="17" width="14.5" style="2" customWidth="1"/>
    <col min="18" max="18" width="9" style="2"/>
    <col min="19" max="19" width="26.125" style="2" customWidth="1"/>
    <col min="20" max="16384" width="9" style="2"/>
  </cols>
  <sheetData>
    <row r="1" spans="2:20" s="9" customFormat="1" ht="75">
      <c r="B1" s="11" t="s">
        <v>46</v>
      </c>
      <c r="C1" s="135" t="s">
        <v>215</v>
      </c>
      <c r="D1" s="136"/>
      <c r="E1" s="135"/>
      <c r="F1" s="135"/>
      <c r="G1" s="135"/>
      <c r="H1" s="135"/>
      <c r="I1" s="135"/>
      <c r="J1" s="135"/>
      <c r="K1" s="135"/>
      <c r="L1" s="135"/>
      <c r="M1" s="135"/>
    </row>
    <row r="2" spans="2:20" s="5" customFormat="1" ht="50.25" customHeight="1">
      <c r="B2" s="50" t="s">
        <v>91</v>
      </c>
      <c r="C2" s="38" t="s">
        <v>92</v>
      </c>
      <c r="D2" s="41" t="s">
        <v>93</v>
      </c>
      <c r="E2" s="42" t="s">
        <v>0</v>
      </c>
      <c r="F2" s="43" t="s">
        <v>1</v>
      </c>
      <c r="G2" s="44" t="s">
        <v>45</v>
      </c>
      <c r="H2" s="45" t="s">
        <v>36</v>
      </c>
      <c r="I2" s="46" t="s">
        <v>2</v>
      </c>
      <c r="J2" s="45" t="s">
        <v>3</v>
      </c>
      <c r="K2" s="47" t="s">
        <v>4</v>
      </c>
      <c r="L2" s="48" t="s">
        <v>97</v>
      </c>
      <c r="M2" s="49" t="s">
        <v>99</v>
      </c>
      <c r="Q2" s="9"/>
      <c r="R2" s="9"/>
      <c r="S2" s="9"/>
      <c r="T2" s="9"/>
    </row>
    <row r="3" spans="2:20" ht="32.25">
      <c r="B3" s="61" t="e">
        <f>#REF!</f>
        <v>#REF!</v>
      </c>
      <c r="C3" s="61" t="e">
        <f>#REF!</f>
        <v>#REF!</v>
      </c>
      <c r="D3" s="55">
        <v>115</v>
      </c>
      <c r="E3" s="56" t="s">
        <v>33</v>
      </c>
      <c r="F3" s="58" t="s">
        <v>94</v>
      </c>
      <c r="G3" s="56" t="s">
        <v>163</v>
      </c>
      <c r="H3" s="54"/>
      <c r="I3" s="63" t="s">
        <v>32</v>
      </c>
      <c r="J3" s="57">
        <v>2000</v>
      </c>
      <c r="K3" s="57">
        <f t="shared" ref="K3:K4" si="0">H3*J3</f>
        <v>0</v>
      </c>
      <c r="L3" s="65" t="s">
        <v>177</v>
      </c>
      <c r="M3" s="62" t="s">
        <v>232</v>
      </c>
      <c r="Q3" s="9"/>
      <c r="R3" s="9"/>
      <c r="S3" s="9"/>
      <c r="T3" s="9"/>
    </row>
    <row r="4" spans="2:20" ht="31.15" customHeight="1">
      <c r="B4" s="61"/>
      <c r="C4" s="61"/>
      <c r="D4" s="55">
        <v>115</v>
      </c>
      <c r="E4" s="56" t="s">
        <v>33</v>
      </c>
      <c r="F4" s="58" t="s">
        <v>157</v>
      </c>
      <c r="G4" s="56" t="s">
        <v>94</v>
      </c>
      <c r="H4" s="57">
        <v>1</v>
      </c>
      <c r="I4" s="63" t="s">
        <v>39</v>
      </c>
      <c r="J4" s="57">
        <f>ROUND((K3)*2.11%,0)</f>
        <v>0</v>
      </c>
      <c r="K4" s="57">
        <f t="shared" si="0"/>
        <v>0</v>
      </c>
      <c r="L4" s="66" t="s">
        <v>180</v>
      </c>
      <c r="M4" s="62" t="s">
        <v>168</v>
      </c>
      <c r="Q4" s="9"/>
      <c r="R4" s="9"/>
      <c r="S4" s="9"/>
      <c r="T4" s="9"/>
    </row>
    <row r="5" spans="2:20" ht="36.6" customHeight="1">
      <c r="B5" s="61" t="e">
        <f>#REF!</f>
        <v>#REF!</v>
      </c>
      <c r="C5" s="61" t="e">
        <f>#REF!</f>
        <v>#REF!</v>
      </c>
      <c r="D5" s="55">
        <v>115</v>
      </c>
      <c r="E5" s="56" t="s">
        <v>33</v>
      </c>
      <c r="F5" s="58" t="s">
        <v>158</v>
      </c>
      <c r="G5" s="59" t="s">
        <v>159</v>
      </c>
      <c r="H5" s="64">
        <v>0</v>
      </c>
      <c r="I5" s="63" t="s">
        <v>35</v>
      </c>
      <c r="J5" s="64">
        <v>0</v>
      </c>
      <c r="K5" s="57">
        <f>H5*J5</f>
        <v>0</v>
      </c>
      <c r="L5" s="65" t="s">
        <v>217</v>
      </c>
      <c r="M5" s="62" t="s">
        <v>169</v>
      </c>
      <c r="Q5" s="9"/>
      <c r="R5" s="9"/>
      <c r="S5" s="9"/>
      <c r="T5" s="9"/>
    </row>
    <row r="6" spans="2:20" ht="31.5">
      <c r="B6" s="61" t="e">
        <f>#REF!</f>
        <v>#REF!</v>
      </c>
      <c r="C6" s="61" t="e">
        <f>#REF!</f>
        <v>#REF!</v>
      </c>
      <c r="D6" s="55">
        <v>115</v>
      </c>
      <c r="E6" s="56" t="s">
        <v>33</v>
      </c>
      <c r="F6" s="60" t="s">
        <v>158</v>
      </c>
      <c r="G6" s="59" t="s">
        <v>160</v>
      </c>
      <c r="H6" s="67"/>
      <c r="I6" s="63" t="s">
        <v>34</v>
      </c>
      <c r="J6" s="67"/>
      <c r="K6" s="57">
        <f t="shared" ref="K6" si="1">H6*J6</f>
        <v>0</v>
      </c>
      <c r="L6" s="65"/>
      <c r="M6" s="62" t="s">
        <v>216</v>
      </c>
      <c r="Q6" s="9"/>
      <c r="R6" s="9"/>
      <c r="S6" s="9"/>
      <c r="T6" s="9"/>
    </row>
    <row r="7" spans="2:20" ht="16.5">
      <c r="B7" s="61" t="e">
        <f>#REF!</f>
        <v>#REF!</v>
      </c>
      <c r="C7" s="61" t="e">
        <f>#REF!</f>
        <v>#REF!</v>
      </c>
      <c r="D7" s="55">
        <v>115</v>
      </c>
      <c r="E7" s="56" t="s">
        <v>33</v>
      </c>
      <c r="F7" s="60" t="s">
        <v>98</v>
      </c>
      <c r="G7" s="53"/>
      <c r="H7" s="67"/>
      <c r="I7" s="63" t="s">
        <v>38</v>
      </c>
      <c r="J7" s="67"/>
      <c r="K7" s="57">
        <f>H7*J7</f>
        <v>0</v>
      </c>
      <c r="L7" s="65"/>
      <c r="M7" s="62"/>
      <c r="Q7" s="9"/>
      <c r="R7" s="9"/>
      <c r="S7" s="9"/>
      <c r="T7" s="9"/>
    </row>
    <row r="8" spans="2:20" s="1" customFormat="1" ht="39" customHeight="1">
      <c r="B8" s="76" t="e">
        <f>#REF!</f>
        <v>#REF!</v>
      </c>
      <c r="C8" s="76" t="e">
        <f>#REF!</f>
        <v>#REF!</v>
      </c>
      <c r="D8" s="83">
        <v>115</v>
      </c>
      <c r="E8" s="77" t="s">
        <v>167</v>
      </c>
      <c r="F8" s="77"/>
      <c r="G8" s="77"/>
      <c r="H8" s="77"/>
      <c r="I8" s="77"/>
      <c r="J8" s="78"/>
      <c r="K8" s="79">
        <f>SUM(K3:K7)</f>
        <v>0</v>
      </c>
      <c r="L8" s="80"/>
      <c r="M8" s="81"/>
    </row>
    <row r="10" spans="2:20" ht="14.25" thickBot="1"/>
    <row r="11" spans="2:20" ht="19.149999999999999" customHeight="1" thickTop="1">
      <c r="O11" s="130" t="s">
        <v>187</v>
      </c>
      <c r="P11" s="87" t="s">
        <v>188</v>
      </c>
    </row>
    <row r="12" spans="2:20" ht="15.75">
      <c r="O12" s="131"/>
      <c r="P12" s="88" t="s">
        <v>189</v>
      </c>
    </row>
    <row r="13" spans="2:20" ht="16.5" thickBot="1">
      <c r="O13" s="132"/>
      <c r="P13" s="89" t="s">
        <v>190</v>
      </c>
    </row>
    <row r="14" spans="2:20" ht="15.75">
      <c r="O14" s="84" t="s">
        <v>183</v>
      </c>
      <c r="P14" s="133" t="s">
        <v>207</v>
      </c>
    </row>
    <row r="15" spans="2:20" ht="16.5" thickBot="1">
      <c r="O15" s="85" t="s">
        <v>184</v>
      </c>
      <c r="P15" s="134"/>
    </row>
    <row r="16" spans="2:20" ht="16.5" thickBot="1">
      <c r="O16" s="86" t="s">
        <v>185</v>
      </c>
      <c r="P16" s="86" t="s">
        <v>186</v>
      </c>
    </row>
  </sheetData>
  <sheetProtection selectLockedCells="1" autoFilter="0"/>
  <autoFilter ref="B2:N8" xr:uid="{00000000-0009-0000-0000-000000000000}"/>
  <mergeCells count="3">
    <mergeCell ref="O11:O13"/>
    <mergeCell ref="P14:P15"/>
    <mergeCell ref="C1:M1"/>
  </mergeCells>
  <phoneticPr fontId="4" type="noConversion"/>
  <pageMargins left="0.33" right="0.70866141732283472" top="0.74803149606299213" bottom="0.74803149606299213" header="0.31496062992125984" footer="0.31496062992125984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F5FE6-FA94-4928-89D2-EDE45FFCDF9B}">
  <dimension ref="B1:S24"/>
  <sheetViews>
    <sheetView zoomScale="85" zoomScaleNormal="85" workbookViewId="0">
      <pane ySplit="2" topLeftCell="A3" activePane="bottomLeft" state="frozen"/>
      <selection pane="bottomLeft" activeCell="F9" sqref="F9"/>
    </sheetView>
  </sheetViews>
  <sheetFormatPr defaultColWidth="9" defaultRowHeight="13.5"/>
  <cols>
    <col min="1" max="1" width="5.5" style="2" customWidth="1"/>
    <col min="2" max="2" width="5.375" style="6" hidden="1" customWidth="1"/>
    <col min="3" max="3" width="20.125" style="8" hidden="1" customWidth="1"/>
    <col min="4" max="4" width="10.25" style="8" customWidth="1"/>
    <col min="5" max="5" width="10.375" style="2" customWidth="1"/>
    <col min="6" max="6" width="14" style="7" customWidth="1"/>
    <col min="7" max="7" width="13.375" style="2" customWidth="1"/>
    <col min="8" max="8" width="9.25" style="21" customWidth="1"/>
    <col min="9" max="9" width="9" style="5"/>
    <col min="10" max="10" width="11" style="21" bestFit="1" customWidth="1"/>
    <col min="11" max="11" width="24.25" style="40" customWidth="1"/>
    <col min="12" max="12" width="32.125" style="7" customWidth="1"/>
    <col min="13" max="13" width="53.625" style="7" customWidth="1"/>
    <col min="14" max="14" width="17.875" style="2" customWidth="1"/>
    <col min="15" max="15" width="24" style="2" customWidth="1"/>
    <col min="16" max="16" width="20.625" style="2" customWidth="1"/>
    <col min="17" max="17" width="9" style="2"/>
    <col min="18" max="18" width="26.125" style="2" customWidth="1"/>
    <col min="19" max="16384" width="9" style="2"/>
  </cols>
  <sheetData>
    <row r="1" spans="2:19" s="9" customFormat="1" ht="75">
      <c r="B1" s="11" t="s">
        <v>46</v>
      </c>
      <c r="C1" s="126" t="s">
        <v>175</v>
      </c>
      <c r="D1" s="127"/>
      <c r="E1" s="128"/>
      <c r="F1" s="128"/>
      <c r="G1" s="128"/>
      <c r="H1" s="128"/>
      <c r="I1" s="128"/>
      <c r="J1" s="128"/>
      <c r="K1" s="128"/>
      <c r="L1" s="128"/>
      <c r="M1" s="129"/>
    </row>
    <row r="2" spans="2:19" s="5" customFormat="1" ht="50.25" customHeight="1">
      <c r="B2" s="50" t="s">
        <v>91</v>
      </c>
      <c r="C2" s="38" t="s">
        <v>92</v>
      </c>
      <c r="D2" s="41" t="s">
        <v>93</v>
      </c>
      <c r="E2" s="42" t="s">
        <v>0</v>
      </c>
      <c r="F2" s="43" t="s">
        <v>1</v>
      </c>
      <c r="G2" s="44" t="s">
        <v>45</v>
      </c>
      <c r="H2" s="45" t="s">
        <v>36</v>
      </c>
      <c r="I2" s="46" t="s">
        <v>2</v>
      </c>
      <c r="J2" s="45" t="s">
        <v>3</v>
      </c>
      <c r="K2" s="47" t="s">
        <v>4</v>
      </c>
      <c r="L2" s="48" t="s">
        <v>97</v>
      </c>
      <c r="M2" s="49" t="s">
        <v>99</v>
      </c>
      <c r="P2" s="9"/>
      <c r="Q2" s="9"/>
      <c r="R2" s="9"/>
      <c r="S2" s="9"/>
    </row>
    <row r="3" spans="2:19" ht="32.25">
      <c r="B3" s="61" t="e">
        <f>#REF!</f>
        <v>#REF!</v>
      </c>
      <c r="C3" s="61" t="e">
        <f>#REF!</f>
        <v>#REF!</v>
      </c>
      <c r="D3" s="55">
        <v>115</v>
      </c>
      <c r="E3" s="56" t="s">
        <v>33</v>
      </c>
      <c r="F3" s="58" t="s">
        <v>94</v>
      </c>
      <c r="G3" s="56" t="s">
        <v>163</v>
      </c>
      <c r="H3" s="54"/>
      <c r="I3" s="63" t="s">
        <v>32</v>
      </c>
      <c r="J3" s="57">
        <v>2000</v>
      </c>
      <c r="K3" s="57">
        <f t="shared" ref="K3:K4" si="0">H3*J3</f>
        <v>0</v>
      </c>
      <c r="L3" s="65" t="s">
        <v>179</v>
      </c>
      <c r="M3" s="62" t="s">
        <v>231</v>
      </c>
      <c r="P3" s="9"/>
      <c r="Q3" s="9"/>
      <c r="R3" s="9"/>
      <c r="S3" s="9"/>
    </row>
    <row r="4" spans="2:19" ht="16.5">
      <c r="B4" s="61"/>
      <c r="C4" s="61"/>
      <c r="D4" s="55">
        <v>115</v>
      </c>
      <c r="E4" s="56" t="s">
        <v>33</v>
      </c>
      <c r="F4" s="58" t="s">
        <v>94</v>
      </c>
      <c r="G4" s="56" t="s">
        <v>234</v>
      </c>
      <c r="H4" s="54"/>
      <c r="I4" s="63" t="s">
        <v>32</v>
      </c>
      <c r="J4" s="57"/>
      <c r="K4" s="57">
        <f t="shared" si="0"/>
        <v>0</v>
      </c>
      <c r="L4" s="65"/>
      <c r="M4" s="62"/>
      <c r="P4" s="9"/>
      <c r="Q4" s="9"/>
      <c r="R4" s="9"/>
      <c r="S4" s="9"/>
    </row>
    <row r="5" spans="2:19" ht="16.5">
      <c r="B5" s="61" t="e">
        <f>#REF!</f>
        <v>#REF!</v>
      </c>
      <c r="C5" s="61" t="e">
        <f>#REF!</f>
        <v>#REF!</v>
      </c>
      <c r="D5" s="55">
        <v>115</v>
      </c>
      <c r="E5" s="56" t="s">
        <v>33</v>
      </c>
      <c r="F5" s="58" t="s">
        <v>158</v>
      </c>
      <c r="G5" s="59" t="s">
        <v>159</v>
      </c>
      <c r="H5" s="64">
        <v>0</v>
      </c>
      <c r="I5" s="63" t="s">
        <v>35</v>
      </c>
      <c r="J5" s="64">
        <v>0</v>
      </c>
      <c r="K5" s="57">
        <f>H5*J5</f>
        <v>0</v>
      </c>
      <c r="L5" s="65" t="s">
        <v>218</v>
      </c>
      <c r="M5" s="62" t="s">
        <v>169</v>
      </c>
      <c r="P5" s="9"/>
      <c r="Q5" s="9"/>
      <c r="R5" s="9"/>
      <c r="S5" s="9"/>
    </row>
    <row r="6" spans="2:19" ht="31.5">
      <c r="B6" s="61" t="e">
        <f>#REF!</f>
        <v>#REF!</v>
      </c>
      <c r="C6" s="61" t="e">
        <f>#REF!</f>
        <v>#REF!</v>
      </c>
      <c r="D6" s="55">
        <v>115</v>
      </c>
      <c r="E6" s="56" t="s">
        <v>33</v>
      </c>
      <c r="F6" s="58" t="s">
        <v>157</v>
      </c>
      <c r="G6" s="56" t="s">
        <v>94</v>
      </c>
      <c r="H6" s="57">
        <v>1</v>
      </c>
      <c r="I6" s="63" t="s">
        <v>39</v>
      </c>
      <c r="J6" s="57">
        <f>ROUND((K3+K4)*2.11%,0)</f>
        <v>0</v>
      </c>
      <c r="K6" s="57">
        <f t="shared" ref="K6:K13" si="1">H6*J6</f>
        <v>0</v>
      </c>
      <c r="L6" s="66" t="s">
        <v>181</v>
      </c>
      <c r="M6" s="62" t="s">
        <v>168</v>
      </c>
      <c r="P6" s="9"/>
      <c r="Q6" s="9"/>
      <c r="R6" s="9"/>
      <c r="S6" s="9"/>
    </row>
    <row r="7" spans="2:19" ht="31.5">
      <c r="B7" s="61" t="e">
        <f>#REF!</f>
        <v>#REF!</v>
      </c>
      <c r="C7" s="61" t="e">
        <f>#REF!</f>
        <v>#REF!</v>
      </c>
      <c r="D7" s="55">
        <v>115</v>
      </c>
      <c r="E7" s="56" t="s">
        <v>33</v>
      </c>
      <c r="F7" s="60" t="s">
        <v>158</v>
      </c>
      <c r="G7" s="59" t="s">
        <v>160</v>
      </c>
      <c r="H7" s="67"/>
      <c r="I7" s="63" t="s">
        <v>34</v>
      </c>
      <c r="J7" s="67"/>
      <c r="K7" s="57">
        <f t="shared" si="1"/>
        <v>0</v>
      </c>
      <c r="L7" s="65"/>
      <c r="M7" s="62" t="s">
        <v>216</v>
      </c>
      <c r="P7" s="9"/>
      <c r="Q7" s="9"/>
      <c r="R7" s="9"/>
      <c r="S7" s="9"/>
    </row>
    <row r="8" spans="2:19" ht="16.5">
      <c r="B8" s="61" t="e">
        <f>#REF!</f>
        <v>#REF!</v>
      </c>
      <c r="C8" s="61" t="e">
        <f>#REF!</f>
        <v>#REF!</v>
      </c>
      <c r="D8" s="55">
        <v>115</v>
      </c>
      <c r="E8" s="56" t="s">
        <v>33</v>
      </c>
      <c r="F8" s="60" t="s">
        <v>98</v>
      </c>
      <c r="G8" s="53"/>
      <c r="H8" s="67"/>
      <c r="I8" s="63" t="s">
        <v>38</v>
      </c>
      <c r="J8" s="67"/>
      <c r="K8" s="57">
        <f>H8*J8</f>
        <v>0</v>
      </c>
      <c r="L8" s="65"/>
      <c r="M8" s="62"/>
      <c r="P8" s="9"/>
      <c r="Q8" s="9"/>
      <c r="R8" s="9"/>
      <c r="S8" s="9"/>
    </row>
    <row r="9" spans="2:19" ht="78.75">
      <c r="B9" s="61" t="e">
        <f>#REF!</f>
        <v>#REF!</v>
      </c>
      <c r="C9" s="61" t="e">
        <f>#REF!</f>
        <v>#REF!</v>
      </c>
      <c r="D9" s="55">
        <v>115</v>
      </c>
      <c r="E9" s="56" t="s">
        <v>33</v>
      </c>
      <c r="F9" s="58" t="s">
        <v>161</v>
      </c>
      <c r="G9" s="56" t="s">
        <v>37</v>
      </c>
      <c r="H9" s="57">
        <v>1</v>
      </c>
      <c r="I9" s="63" t="s">
        <v>39</v>
      </c>
      <c r="J9" s="57">
        <f>'2.在地參與課程工讀費'!W5</f>
        <v>10976</v>
      </c>
      <c r="K9" s="57">
        <f t="shared" si="1"/>
        <v>10976</v>
      </c>
      <c r="L9" s="82" t="s">
        <v>219</v>
      </c>
      <c r="M9" s="62" t="s">
        <v>174</v>
      </c>
      <c r="N9" s="39"/>
      <c r="P9" s="9"/>
      <c r="Q9" s="9"/>
      <c r="R9" s="9"/>
      <c r="S9" s="9"/>
    </row>
    <row r="10" spans="2:19" ht="33">
      <c r="B10" s="61" t="e">
        <f>#REF!</f>
        <v>#REF!</v>
      </c>
      <c r="C10" s="61" t="e">
        <f>#REF!</f>
        <v>#REF!</v>
      </c>
      <c r="D10" s="55">
        <v>115</v>
      </c>
      <c r="E10" s="56" t="s">
        <v>33</v>
      </c>
      <c r="F10" s="58" t="s">
        <v>162</v>
      </c>
      <c r="G10" s="56" t="s">
        <v>37</v>
      </c>
      <c r="H10" s="57">
        <v>1</v>
      </c>
      <c r="I10" s="63" t="s">
        <v>39</v>
      </c>
      <c r="J10" s="57">
        <f>'2.在地參與課程工讀費'!AC5</f>
        <v>2728</v>
      </c>
      <c r="K10" s="57">
        <f>H10*J10</f>
        <v>2728</v>
      </c>
      <c r="L10" s="82" t="s">
        <v>173</v>
      </c>
      <c r="M10" s="62" t="s">
        <v>182</v>
      </c>
      <c r="P10" s="9"/>
      <c r="Q10" s="9"/>
      <c r="R10" s="9"/>
      <c r="S10" s="9"/>
    </row>
    <row r="11" spans="2:19" ht="16.5">
      <c r="B11" s="61" t="e">
        <f>#REF!</f>
        <v>#REF!</v>
      </c>
      <c r="C11" s="61" t="e">
        <f>#REF!</f>
        <v>#REF!</v>
      </c>
      <c r="D11" s="55">
        <v>115</v>
      </c>
      <c r="E11" s="56" t="s">
        <v>33</v>
      </c>
      <c r="F11" s="58" t="s">
        <v>157</v>
      </c>
      <c r="G11" s="56" t="s">
        <v>37</v>
      </c>
      <c r="H11" s="57">
        <v>1</v>
      </c>
      <c r="I11" s="63" t="s">
        <v>39</v>
      </c>
      <c r="J11" s="57">
        <f>'2.在地參與課程工讀費'!X5</f>
        <v>232</v>
      </c>
      <c r="K11" s="57">
        <f t="shared" si="1"/>
        <v>232</v>
      </c>
      <c r="L11" s="82" t="s">
        <v>173</v>
      </c>
      <c r="M11" s="62" t="s">
        <v>171</v>
      </c>
      <c r="P11" s="9"/>
      <c r="Q11" s="9"/>
      <c r="R11" s="9"/>
      <c r="S11" s="9"/>
    </row>
    <row r="12" spans="2:19" ht="131.1" customHeight="1">
      <c r="B12" s="61" t="e">
        <f>#REF!</f>
        <v>#REF!</v>
      </c>
      <c r="C12" s="61" t="e">
        <f>#REF!</f>
        <v>#REF!</v>
      </c>
      <c r="D12" s="55">
        <v>115</v>
      </c>
      <c r="E12" s="56" t="s">
        <v>33</v>
      </c>
      <c r="F12" s="58" t="s">
        <v>95</v>
      </c>
      <c r="G12" s="59" t="s">
        <v>176</v>
      </c>
      <c r="H12" s="67"/>
      <c r="I12" s="63" t="s">
        <v>39</v>
      </c>
      <c r="J12" s="67"/>
      <c r="K12" s="57">
        <f>H12*J12</f>
        <v>0</v>
      </c>
      <c r="L12" s="65"/>
      <c r="M12" s="62" t="s">
        <v>220</v>
      </c>
      <c r="P12" s="9"/>
      <c r="Q12" s="9"/>
      <c r="R12" s="9"/>
      <c r="S12" s="9"/>
    </row>
    <row r="13" spans="2:19" ht="31.5">
      <c r="B13" s="61" t="e">
        <f>#REF!</f>
        <v>#REF!</v>
      </c>
      <c r="C13" s="61" t="e">
        <f>#REF!</f>
        <v>#REF!</v>
      </c>
      <c r="D13" s="55">
        <v>115</v>
      </c>
      <c r="E13" s="56" t="s">
        <v>33</v>
      </c>
      <c r="F13" s="58" t="s">
        <v>96</v>
      </c>
      <c r="G13" s="53"/>
      <c r="H13" s="67"/>
      <c r="I13" s="63"/>
      <c r="J13" s="67"/>
      <c r="K13" s="57">
        <f t="shared" si="1"/>
        <v>0</v>
      </c>
      <c r="L13" s="65"/>
      <c r="M13" s="62" t="s">
        <v>178</v>
      </c>
    </row>
    <row r="14" spans="2:19" s="1" customFormat="1" ht="39" customHeight="1" thickBot="1">
      <c r="B14" s="76" t="e">
        <f>#REF!</f>
        <v>#REF!</v>
      </c>
      <c r="C14" s="76" t="e">
        <f>#REF!</f>
        <v>#REF!</v>
      </c>
      <c r="D14" s="125">
        <v>115</v>
      </c>
      <c r="E14" s="77" t="s">
        <v>167</v>
      </c>
      <c r="F14" s="77"/>
      <c r="G14" s="77"/>
      <c r="H14" s="77"/>
      <c r="I14" s="77"/>
      <c r="J14" s="78"/>
      <c r="K14" s="79">
        <f>SUM(K3:K13)</f>
        <v>13936</v>
      </c>
      <c r="L14" s="80"/>
      <c r="M14" s="81"/>
    </row>
    <row r="15" spans="2:19" ht="16.5" thickTop="1">
      <c r="O15" s="130" t="s">
        <v>187</v>
      </c>
      <c r="P15" s="87" t="s">
        <v>193</v>
      </c>
    </row>
    <row r="16" spans="2:19" ht="18.600000000000001" customHeight="1">
      <c r="O16" s="131"/>
      <c r="P16" s="88" t="s">
        <v>194</v>
      </c>
    </row>
    <row r="17" spans="15:16" ht="16.5" thickBot="1">
      <c r="O17" s="132"/>
      <c r="P17" s="89" t="s">
        <v>195</v>
      </c>
    </row>
    <row r="18" spans="15:16" ht="23.45" customHeight="1">
      <c r="O18" s="84" t="s">
        <v>183</v>
      </c>
      <c r="P18" s="133" t="s">
        <v>208</v>
      </c>
    </row>
    <row r="19" spans="15:16" ht="20.45" customHeight="1" thickBot="1">
      <c r="O19" s="85" t="s">
        <v>184</v>
      </c>
      <c r="P19" s="134"/>
    </row>
    <row r="20" spans="15:16" ht="15.75">
      <c r="O20" s="133" t="s">
        <v>185</v>
      </c>
      <c r="P20" s="84" t="s">
        <v>196</v>
      </c>
    </row>
    <row r="21" spans="15:16" ht="16.5" thickBot="1">
      <c r="O21" s="134"/>
      <c r="P21" s="85" t="s">
        <v>197</v>
      </c>
    </row>
    <row r="22" spans="15:16" ht="16.5" thickBot="1">
      <c r="O22" s="86" t="s">
        <v>191</v>
      </c>
      <c r="P22" s="86" t="s">
        <v>198</v>
      </c>
    </row>
    <row r="23" spans="15:16" ht="16.5" thickBot="1">
      <c r="O23" s="90" t="s">
        <v>192</v>
      </c>
      <c r="P23" s="90" t="s">
        <v>199</v>
      </c>
    </row>
    <row r="24" spans="15:16" ht="14.25" thickTop="1"/>
  </sheetData>
  <sheetProtection selectLockedCells="1" autoFilter="0"/>
  <autoFilter ref="B2:N14" xr:uid="{00000000-0009-0000-0000-000000000000}"/>
  <mergeCells count="4">
    <mergeCell ref="C1:M1"/>
    <mergeCell ref="O15:O17"/>
    <mergeCell ref="P18:P19"/>
    <mergeCell ref="O20:O21"/>
  </mergeCells>
  <phoneticPr fontId="4" type="noConversion"/>
  <pageMargins left="0.33" right="0.70866141732283472" top="0.74803149606299213" bottom="0.74803149606299213" header="0.31496062992125984" footer="0.31496062992125984"/>
  <pageSetup paperSize="8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82331-1605-46BB-B53E-5A6E4FECF22D}">
  <dimension ref="B1:R29"/>
  <sheetViews>
    <sheetView zoomScale="85" zoomScaleNormal="85" workbookViewId="0">
      <pane ySplit="2" topLeftCell="A3" activePane="bottomLeft" state="frozen"/>
      <selection pane="bottomLeft" activeCell="K7" sqref="K7"/>
    </sheetView>
  </sheetViews>
  <sheetFormatPr defaultColWidth="9" defaultRowHeight="15.75"/>
  <cols>
    <col min="1" max="1" width="5.5" style="2" customWidth="1"/>
    <col min="2" max="2" width="5.375" style="6" hidden="1" customWidth="1"/>
    <col min="3" max="3" width="20.125" style="8" hidden="1" customWidth="1"/>
    <col min="4" max="4" width="10.25" style="8" customWidth="1"/>
    <col min="5" max="5" width="10.375" style="2" customWidth="1"/>
    <col min="6" max="6" width="14" style="7" customWidth="1"/>
    <col min="7" max="7" width="13.375" style="2" customWidth="1"/>
    <col min="8" max="8" width="9.25" style="21" customWidth="1"/>
    <col min="9" max="9" width="9" style="5"/>
    <col min="10" max="10" width="11" style="21" bestFit="1" customWidth="1"/>
    <col min="11" max="11" width="24.25" style="40" customWidth="1"/>
    <col min="12" max="12" width="32.125" style="7" customWidth="1"/>
    <col min="13" max="13" width="54.125" style="7" customWidth="1"/>
    <col min="14" max="14" width="17.875" style="2" customWidth="1"/>
    <col min="15" max="15" width="21.125" style="93" customWidth="1"/>
    <col min="16" max="16" width="27.625" style="2" customWidth="1"/>
    <col min="17" max="17" width="26.125" style="2" customWidth="1"/>
    <col min="18" max="16384" width="9" style="2"/>
  </cols>
  <sheetData>
    <row r="1" spans="2:18" s="9" customFormat="1" ht="75">
      <c r="B1" s="11" t="s">
        <v>46</v>
      </c>
      <c r="C1" s="126" t="s">
        <v>175</v>
      </c>
      <c r="D1" s="127"/>
      <c r="E1" s="128"/>
      <c r="F1" s="128"/>
      <c r="G1" s="128"/>
      <c r="H1" s="128"/>
      <c r="I1" s="128"/>
      <c r="J1" s="128"/>
      <c r="K1" s="128"/>
      <c r="L1" s="128"/>
      <c r="M1" s="129"/>
      <c r="O1" s="91"/>
    </row>
    <row r="2" spans="2:18" s="5" customFormat="1" ht="50.25" customHeight="1">
      <c r="B2" s="50" t="s">
        <v>91</v>
      </c>
      <c r="C2" s="38" t="s">
        <v>92</v>
      </c>
      <c r="D2" s="41" t="s">
        <v>93</v>
      </c>
      <c r="E2" s="42" t="s">
        <v>0</v>
      </c>
      <c r="F2" s="43" t="s">
        <v>1</v>
      </c>
      <c r="G2" s="44" t="s">
        <v>45</v>
      </c>
      <c r="H2" s="45" t="s">
        <v>36</v>
      </c>
      <c r="I2" s="46" t="s">
        <v>2</v>
      </c>
      <c r="J2" s="45" t="s">
        <v>3</v>
      </c>
      <c r="K2" s="47" t="s">
        <v>4</v>
      </c>
      <c r="L2" s="48" t="s">
        <v>97</v>
      </c>
      <c r="M2" s="49" t="s">
        <v>99</v>
      </c>
      <c r="O2" s="92"/>
      <c r="P2" s="9"/>
      <c r="Q2" s="9"/>
      <c r="R2" s="9"/>
    </row>
    <row r="3" spans="2:18" ht="32.25">
      <c r="B3" s="61" t="e">
        <f>#REF!</f>
        <v>#REF!</v>
      </c>
      <c r="C3" s="61" t="e">
        <f>#REF!</f>
        <v>#REF!</v>
      </c>
      <c r="D3" s="55">
        <v>115</v>
      </c>
      <c r="E3" s="56" t="s">
        <v>33</v>
      </c>
      <c r="F3" s="58" t="s">
        <v>94</v>
      </c>
      <c r="G3" s="56" t="s">
        <v>163</v>
      </c>
      <c r="H3" s="54"/>
      <c r="I3" s="63" t="s">
        <v>32</v>
      </c>
      <c r="J3" s="57">
        <v>2000</v>
      </c>
      <c r="K3" s="57">
        <f t="shared" ref="K3:K4" si="0">H3*J3</f>
        <v>0</v>
      </c>
      <c r="L3" s="65" t="s">
        <v>179</v>
      </c>
      <c r="M3" s="62" t="s">
        <v>230</v>
      </c>
      <c r="P3" s="9"/>
      <c r="Q3" s="9"/>
      <c r="R3" s="9"/>
    </row>
    <row r="4" spans="2:18" ht="16.5">
      <c r="B4" s="61"/>
      <c r="C4" s="61"/>
      <c r="D4" s="55">
        <v>115</v>
      </c>
      <c r="E4" s="56" t="s">
        <v>33</v>
      </c>
      <c r="F4" s="58" t="s">
        <v>94</v>
      </c>
      <c r="G4" s="56" t="s">
        <v>234</v>
      </c>
      <c r="H4" s="54"/>
      <c r="I4" s="63" t="s">
        <v>32</v>
      </c>
      <c r="J4" s="57"/>
      <c r="K4" s="57">
        <f t="shared" si="0"/>
        <v>0</v>
      </c>
      <c r="L4" s="65"/>
      <c r="M4" s="62"/>
      <c r="P4" s="9"/>
      <c r="Q4" s="9"/>
      <c r="R4" s="9"/>
    </row>
    <row r="5" spans="2:18" ht="16.5">
      <c r="B5" s="61" t="e">
        <f>#REF!</f>
        <v>#REF!</v>
      </c>
      <c r="C5" s="61" t="e">
        <f>#REF!</f>
        <v>#REF!</v>
      </c>
      <c r="D5" s="55">
        <v>115</v>
      </c>
      <c r="E5" s="56" t="s">
        <v>33</v>
      </c>
      <c r="F5" s="58" t="s">
        <v>158</v>
      </c>
      <c r="G5" s="59" t="s">
        <v>159</v>
      </c>
      <c r="H5" s="64">
        <v>0</v>
      </c>
      <c r="I5" s="63" t="s">
        <v>35</v>
      </c>
      <c r="J5" s="64">
        <v>0</v>
      </c>
      <c r="K5" s="57">
        <f>H5*J5</f>
        <v>0</v>
      </c>
      <c r="L5" s="65" t="s">
        <v>218</v>
      </c>
      <c r="M5" s="62" t="s">
        <v>169</v>
      </c>
      <c r="P5" s="9"/>
      <c r="Q5" s="9"/>
      <c r="R5" s="9"/>
    </row>
    <row r="6" spans="2:18" ht="32.25">
      <c r="B6" s="61"/>
      <c r="C6" s="61"/>
      <c r="D6" s="55">
        <v>115</v>
      </c>
      <c r="E6" s="56" t="s">
        <v>33</v>
      </c>
      <c r="F6" s="58" t="s">
        <v>170</v>
      </c>
      <c r="G6" s="53"/>
      <c r="H6" s="64">
        <v>0</v>
      </c>
      <c r="I6" s="63" t="s">
        <v>35</v>
      </c>
      <c r="J6" s="57">
        <v>1000</v>
      </c>
      <c r="K6" s="57">
        <f t="shared" ref="K6:K14" si="1">H6*J6</f>
        <v>0</v>
      </c>
      <c r="L6" s="65"/>
      <c r="M6" s="62" t="s">
        <v>224</v>
      </c>
      <c r="P6" s="9"/>
      <c r="Q6" s="9"/>
      <c r="R6" s="9"/>
    </row>
    <row r="7" spans="2:18" ht="42" customHeight="1">
      <c r="B7" s="61" t="e">
        <f>#REF!</f>
        <v>#REF!</v>
      </c>
      <c r="C7" s="61" t="e">
        <f>#REF!</f>
        <v>#REF!</v>
      </c>
      <c r="D7" s="55">
        <v>115</v>
      </c>
      <c r="E7" s="56" t="s">
        <v>33</v>
      </c>
      <c r="F7" s="58" t="s">
        <v>157</v>
      </c>
      <c r="G7" s="59" t="s">
        <v>236</v>
      </c>
      <c r="H7" s="57">
        <v>1</v>
      </c>
      <c r="I7" s="63" t="s">
        <v>39</v>
      </c>
      <c r="J7" s="57">
        <f>ROUND((K3+K4+K6)*2.11%,0)</f>
        <v>0</v>
      </c>
      <c r="K7" s="57">
        <f t="shared" si="1"/>
        <v>0</v>
      </c>
      <c r="L7" s="66" t="s">
        <v>237</v>
      </c>
      <c r="M7" s="62" t="s">
        <v>238</v>
      </c>
      <c r="P7" s="9"/>
      <c r="Q7" s="9"/>
      <c r="R7" s="9"/>
    </row>
    <row r="8" spans="2:18" ht="31.5">
      <c r="B8" s="61" t="e">
        <f>#REF!</f>
        <v>#REF!</v>
      </c>
      <c r="C8" s="61" t="e">
        <f>#REF!</f>
        <v>#REF!</v>
      </c>
      <c r="D8" s="55">
        <v>115</v>
      </c>
      <c r="E8" s="56" t="s">
        <v>33</v>
      </c>
      <c r="F8" s="60" t="s">
        <v>158</v>
      </c>
      <c r="G8" s="59" t="s">
        <v>160</v>
      </c>
      <c r="H8" s="67"/>
      <c r="I8" s="63" t="s">
        <v>34</v>
      </c>
      <c r="J8" s="67"/>
      <c r="K8" s="57">
        <f t="shared" si="1"/>
        <v>0</v>
      </c>
      <c r="L8" s="65"/>
      <c r="M8" s="62" t="s">
        <v>216</v>
      </c>
      <c r="P8" s="9"/>
      <c r="Q8" s="9"/>
      <c r="R8" s="9"/>
    </row>
    <row r="9" spans="2:18" ht="16.5">
      <c r="B9" s="61" t="e">
        <f>#REF!</f>
        <v>#REF!</v>
      </c>
      <c r="C9" s="61" t="e">
        <f>#REF!</f>
        <v>#REF!</v>
      </c>
      <c r="D9" s="55">
        <v>115</v>
      </c>
      <c r="E9" s="56" t="s">
        <v>33</v>
      </c>
      <c r="F9" s="60" t="s">
        <v>98</v>
      </c>
      <c r="G9" s="53"/>
      <c r="H9" s="67"/>
      <c r="I9" s="63" t="s">
        <v>38</v>
      </c>
      <c r="J9" s="67"/>
      <c r="K9" s="57">
        <f>H9*J9</f>
        <v>0</v>
      </c>
      <c r="L9" s="65"/>
      <c r="M9" s="62"/>
      <c r="P9" s="9"/>
      <c r="Q9" s="9"/>
      <c r="R9" s="9"/>
    </row>
    <row r="10" spans="2:18" ht="78.75">
      <c r="B10" s="61" t="e">
        <f>#REF!</f>
        <v>#REF!</v>
      </c>
      <c r="C10" s="61" t="e">
        <f>#REF!</f>
        <v>#REF!</v>
      </c>
      <c r="D10" s="55">
        <v>115</v>
      </c>
      <c r="E10" s="56" t="s">
        <v>33</v>
      </c>
      <c r="F10" s="58" t="s">
        <v>161</v>
      </c>
      <c r="G10" s="56" t="s">
        <v>37</v>
      </c>
      <c r="H10" s="57">
        <v>1</v>
      </c>
      <c r="I10" s="63" t="s">
        <v>39</v>
      </c>
      <c r="J10" s="57">
        <f>'3, 4, 5 類實踐課程工讀費'!W10</f>
        <v>21952</v>
      </c>
      <c r="K10" s="57">
        <f t="shared" si="1"/>
        <v>21952</v>
      </c>
      <c r="L10" s="82" t="s">
        <v>173</v>
      </c>
      <c r="M10" s="62" t="s">
        <v>174</v>
      </c>
      <c r="N10" s="39"/>
      <c r="P10" s="9"/>
      <c r="Q10" s="9"/>
      <c r="R10" s="9"/>
    </row>
    <row r="11" spans="2:18" ht="33">
      <c r="B11" s="61" t="e">
        <f>#REF!</f>
        <v>#REF!</v>
      </c>
      <c r="C11" s="61" t="e">
        <f>#REF!</f>
        <v>#REF!</v>
      </c>
      <c r="D11" s="55">
        <v>115</v>
      </c>
      <c r="E11" s="56" t="s">
        <v>33</v>
      </c>
      <c r="F11" s="58" t="s">
        <v>162</v>
      </c>
      <c r="G11" s="56" t="s">
        <v>37</v>
      </c>
      <c r="H11" s="57">
        <v>1</v>
      </c>
      <c r="I11" s="63" t="s">
        <v>39</v>
      </c>
      <c r="J11" s="57">
        <f>'3, 4, 5 類實踐課程工讀費'!AC10</f>
        <v>5456</v>
      </c>
      <c r="K11" s="57">
        <f>H11*J11</f>
        <v>5456</v>
      </c>
      <c r="L11" s="82" t="s">
        <v>173</v>
      </c>
      <c r="M11" s="62"/>
      <c r="P11" s="9"/>
      <c r="Q11" s="9"/>
      <c r="R11" s="9"/>
    </row>
    <row r="12" spans="2:18" ht="16.5">
      <c r="B12" s="61" t="e">
        <f>#REF!</f>
        <v>#REF!</v>
      </c>
      <c r="C12" s="61" t="e">
        <f>#REF!</f>
        <v>#REF!</v>
      </c>
      <c r="D12" s="55">
        <v>115</v>
      </c>
      <c r="E12" s="56" t="s">
        <v>33</v>
      </c>
      <c r="F12" s="58" t="s">
        <v>157</v>
      </c>
      <c r="G12" s="56" t="s">
        <v>37</v>
      </c>
      <c r="H12" s="57">
        <v>1</v>
      </c>
      <c r="I12" s="63" t="s">
        <v>39</v>
      </c>
      <c r="J12" s="57">
        <f>'3, 4, 5 類實踐課程工讀費'!X10</f>
        <v>464</v>
      </c>
      <c r="K12" s="57">
        <f t="shared" si="1"/>
        <v>464</v>
      </c>
      <c r="L12" s="82" t="s">
        <v>173</v>
      </c>
      <c r="M12" s="62" t="s">
        <v>171</v>
      </c>
      <c r="P12" s="9"/>
      <c r="Q12" s="9"/>
      <c r="R12" s="9"/>
    </row>
    <row r="13" spans="2:18" ht="122.45" customHeight="1">
      <c r="B13" s="61" t="e">
        <f>#REF!</f>
        <v>#REF!</v>
      </c>
      <c r="C13" s="61" t="e">
        <f>#REF!</f>
        <v>#REF!</v>
      </c>
      <c r="D13" s="55">
        <v>115</v>
      </c>
      <c r="E13" s="56" t="s">
        <v>33</v>
      </c>
      <c r="F13" s="58" t="s">
        <v>95</v>
      </c>
      <c r="G13" s="59" t="s">
        <v>176</v>
      </c>
      <c r="H13" s="67"/>
      <c r="I13" s="63" t="s">
        <v>39</v>
      </c>
      <c r="J13" s="67"/>
      <c r="K13" s="57">
        <f>H13*J13</f>
        <v>0</v>
      </c>
      <c r="L13" s="65"/>
      <c r="M13" s="62" t="s">
        <v>221</v>
      </c>
      <c r="P13" s="9"/>
      <c r="Q13" s="9"/>
      <c r="R13" s="9"/>
    </row>
    <row r="14" spans="2:18" ht="126">
      <c r="B14" s="61" t="e">
        <f>#REF!</f>
        <v>#REF!</v>
      </c>
      <c r="C14" s="61" t="e">
        <f>#REF!</f>
        <v>#REF!</v>
      </c>
      <c r="D14" s="55">
        <v>115</v>
      </c>
      <c r="E14" s="56" t="s">
        <v>33</v>
      </c>
      <c r="F14" s="58" t="s">
        <v>96</v>
      </c>
      <c r="G14" s="53"/>
      <c r="H14" s="67"/>
      <c r="I14" s="63"/>
      <c r="J14" s="67"/>
      <c r="K14" s="57">
        <f t="shared" si="1"/>
        <v>0</v>
      </c>
      <c r="L14" s="65"/>
      <c r="M14" s="62" t="s">
        <v>164</v>
      </c>
    </row>
    <row r="15" spans="2:18" s="1" customFormat="1" ht="39" customHeight="1">
      <c r="B15" s="76" t="e">
        <f>#REF!</f>
        <v>#REF!</v>
      </c>
      <c r="C15" s="76" t="e">
        <f>#REF!</f>
        <v>#REF!</v>
      </c>
      <c r="D15" s="83">
        <v>115</v>
      </c>
      <c r="E15" s="77" t="s">
        <v>167</v>
      </c>
      <c r="F15" s="77"/>
      <c r="G15" s="77"/>
      <c r="H15" s="77"/>
      <c r="I15" s="77"/>
      <c r="J15" s="78"/>
      <c r="K15" s="79">
        <f>SUM(K3:K14)</f>
        <v>27872</v>
      </c>
      <c r="L15" s="80"/>
      <c r="M15" s="81"/>
      <c r="O15" s="93"/>
    </row>
    <row r="17" spans="15:16" ht="16.5" thickBot="1"/>
    <row r="18" spans="15:16" ht="29.45" customHeight="1" thickTop="1">
      <c r="O18" s="130" t="s">
        <v>187</v>
      </c>
      <c r="P18" s="130" t="s">
        <v>200</v>
      </c>
    </row>
    <row r="19" spans="15:16" ht="22.15" customHeight="1">
      <c r="O19" s="131"/>
      <c r="P19" s="131"/>
    </row>
    <row r="20" spans="15:16" ht="31.15" customHeight="1" thickBot="1">
      <c r="O20" s="132"/>
      <c r="P20" s="132"/>
    </row>
    <row r="21" spans="15:16" ht="26.45" customHeight="1">
      <c r="O21" s="84" t="s">
        <v>183</v>
      </c>
      <c r="P21" s="138" t="s">
        <v>209</v>
      </c>
    </row>
    <row r="22" spans="15:16" ht="16.5" thickBot="1">
      <c r="O22" s="85" t="s">
        <v>184</v>
      </c>
      <c r="P22" s="139"/>
    </row>
    <row r="23" spans="15:16">
      <c r="O23" s="133" t="s">
        <v>185</v>
      </c>
      <c r="P23" s="84" t="s">
        <v>201</v>
      </c>
    </row>
    <row r="24" spans="15:16" ht="16.5" thickBot="1">
      <c r="O24" s="134"/>
      <c r="P24" s="85" t="s">
        <v>202</v>
      </c>
    </row>
    <row r="25" spans="15:16" ht="21.6" customHeight="1" thickBot="1">
      <c r="O25" s="86" t="s">
        <v>222</v>
      </c>
      <c r="P25" s="86" t="s">
        <v>203</v>
      </c>
    </row>
    <row r="26" spans="15:16" ht="24" customHeight="1" thickBot="1">
      <c r="O26" s="86" t="s">
        <v>191</v>
      </c>
      <c r="P26" s="86" t="s">
        <v>204</v>
      </c>
    </row>
    <row r="27" spans="15:16">
      <c r="O27" s="133" t="s">
        <v>192</v>
      </c>
      <c r="P27" s="84" t="s">
        <v>205</v>
      </c>
    </row>
    <row r="28" spans="15:16" ht="16.5" thickBot="1">
      <c r="O28" s="137"/>
      <c r="P28" s="94" t="s">
        <v>206</v>
      </c>
    </row>
    <row r="29" spans="15:16" ht="16.5" thickTop="1"/>
  </sheetData>
  <sheetProtection selectLockedCells="1" autoFilter="0"/>
  <autoFilter ref="B2:N15" xr:uid="{00000000-0009-0000-0000-000000000000}"/>
  <mergeCells count="6">
    <mergeCell ref="O27:O28"/>
    <mergeCell ref="C1:M1"/>
    <mergeCell ref="O18:O20"/>
    <mergeCell ref="P18:P20"/>
    <mergeCell ref="P21:P22"/>
    <mergeCell ref="O23:O24"/>
  </mergeCells>
  <phoneticPr fontId="4" type="noConversion"/>
  <pageMargins left="0.33" right="0.70866141732283472" top="0.74803149606299213" bottom="0.74803149606299213" header="0.31496062992125984" footer="0.31496062992125984"/>
  <pageSetup paperSize="8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3066-6AD3-4D40-93D6-C363A8B21C66}">
  <dimension ref="B1:T27"/>
  <sheetViews>
    <sheetView tabSelected="1" zoomScale="85" zoomScaleNormal="85" workbookViewId="0">
      <pane ySplit="2" topLeftCell="A3" activePane="bottomLeft" state="frozen"/>
      <selection pane="bottomLeft" activeCell="L7" sqref="L7:M7"/>
    </sheetView>
  </sheetViews>
  <sheetFormatPr defaultColWidth="9" defaultRowHeight="13.5"/>
  <cols>
    <col min="1" max="1" width="5.5" style="2" customWidth="1"/>
    <col min="2" max="2" width="5.375" style="6" hidden="1" customWidth="1"/>
    <col min="3" max="3" width="20.125" style="8" hidden="1" customWidth="1"/>
    <col min="4" max="4" width="10.25" style="8" customWidth="1"/>
    <col min="5" max="5" width="10.375" style="2" customWidth="1"/>
    <col min="6" max="6" width="14" style="7" customWidth="1"/>
    <col min="7" max="7" width="13.375" style="2" customWidth="1"/>
    <col min="8" max="8" width="9.25" style="21" customWidth="1"/>
    <col min="9" max="9" width="9" style="5"/>
    <col min="10" max="10" width="11" style="21" bestFit="1" customWidth="1"/>
    <col min="11" max="11" width="24.25" style="40" customWidth="1"/>
    <col min="12" max="12" width="32.125" style="7" customWidth="1"/>
    <col min="13" max="13" width="49.5" style="7" customWidth="1"/>
    <col min="14" max="14" width="17.875" style="2" customWidth="1"/>
    <col min="15" max="15" width="23.625" style="2" customWidth="1"/>
    <col min="16" max="16" width="26.125" style="2" customWidth="1"/>
    <col min="17" max="17" width="14.5" style="2" customWidth="1"/>
    <col min="18" max="18" width="9" style="2"/>
    <col min="19" max="19" width="26.125" style="2" customWidth="1"/>
    <col min="20" max="16384" width="9" style="2"/>
  </cols>
  <sheetData>
    <row r="1" spans="2:20" s="9" customFormat="1" ht="75">
      <c r="B1" s="11" t="s">
        <v>46</v>
      </c>
      <c r="C1" s="126" t="s">
        <v>175</v>
      </c>
      <c r="D1" s="127"/>
      <c r="E1" s="128"/>
      <c r="F1" s="128"/>
      <c r="G1" s="128"/>
      <c r="H1" s="128"/>
      <c r="I1" s="128"/>
      <c r="J1" s="128"/>
      <c r="K1" s="128"/>
      <c r="L1" s="128"/>
      <c r="M1" s="129"/>
    </row>
    <row r="2" spans="2:20" s="5" customFormat="1" ht="50.25" customHeight="1">
      <c r="B2" s="50" t="s">
        <v>91</v>
      </c>
      <c r="C2" s="38" t="s">
        <v>92</v>
      </c>
      <c r="D2" s="41" t="s">
        <v>93</v>
      </c>
      <c r="E2" s="42" t="s">
        <v>0</v>
      </c>
      <c r="F2" s="43" t="s">
        <v>1</v>
      </c>
      <c r="G2" s="44" t="s">
        <v>45</v>
      </c>
      <c r="H2" s="45" t="s">
        <v>36</v>
      </c>
      <c r="I2" s="46" t="s">
        <v>2</v>
      </c>
      <c r="J2" s="45" t="s">
        <v>3</v>
      </c>
      <c r="K2" s="47" t="s">
        <v>4</v>
      </c>
      <c r="L2" s="48" t="s">
        <v>97</v>
      </c>
      <c r="M2" s="49" t="s">
        <v>99</v>
      </c>
      <c r="Q2" s="9"/>
      <c r="R2" s="9"/>
      <c r="S2" s="9"/>
      <c r="T2" s="9"/>
    </row>
    <row r="3" spans="2:20" ht="32.25">
      <c r="B3" s="61" t="e">
        <f>#REF!</f>
        <v>#REF!</v>
      </c>
      <c r="C3" s="61" t="e">
        <f>#REF!</f>
        <v>#REF!</v>
      </c>
      <c r="D3" s="55">
        <v>115</v>
      </c>
      <c r="E3" s="56" t="s">
        <v>33</v>
      </c>
      <c r="F3" s="58" t="s">
        <v>94</v>
      </c>
      <c r="G3" s="56" t="s">
        <v>163</v>
      </c>
      <c r="H3" s="54"/>
      <c r="I3" s="63" t="s">
        <v>32</v>
      </c>
      <c r="J3" s="57">
        <v>2000</v>
      </c>
      <c r="K3" s="57">
        <f t="shared" ref="K3:K4" si="0">H3*J3</f>
        <v>0</v>
      </c>
      <c r="L3" s="65" t="s">
        <v>179</v>
      </c>
      <c r="M3" s="62" t="s">
        <v>229</v>
      </c>
      <c r="Q3" s="9"/>
      <c r="R3" s="9"/>
      <c r="S3" s="9"/>
      <c r="T3" s="9"/>
    </row>
    <row r="4" spans="2:20" ht="16.5">
      <c r="B4" s="61"/>
      <c r="C4" s="61"/>
      <c r="D4" s="55">
        <v>115</v>
      </c>
      <c r="E4" s="56" t="s">
        <v>33</v>
      </c>
      <c r="F4" s="58" t="s">
        <v>94</v>
      </c>
      <c r="G4" s="56" t="s">
        <v>234</v>
      </c>
      <c r="H4" s="54"/>
      <c r="I4" s="63" t="s">
        <v>32</v>
      </c>
      <c r="J4" s="57"/>
      <c r="K4" s="57">
        <f t="shared" si="0"/>
        <v>0</v>
      </c>
      <c r="L4" s="65"/>
      <c r="M4" s="62"/>
      <c r="Q4" s="9"/>
      <c r="R4" s="9"/>
      <c r="S4" s="9"/>
      <c r="T4" s="9"/>
    </row>
    <row r="5" spans="2:20" ht="16.5">
      <c r="B5" s="61" t="e">
        <f>#REF!</f>
        <v>#REF!</v>
      </c>
      <c r="C5" s="61" t="e">
        <f>#REF!</f>
        <v>#REF!</v>
      </c>
      <c r="D5" s="55">
        <v>115</v>
      </c>
      <c r="E5" s="56" t="s">
        <v>33</v>
      </c>
      <c r="F5" s="58" t="s">
        <v>158</v>
      </c>
      <c r="G5" s="59" t="s">
        <v>159</v>
      </c>
      <c r="H5" s="64">
        <v>0</v>
      </c>
      <c r="I5" s="63" t="s">
        <v>35</v>
      </c>
      <c r="J5" s="64">
        <v>0</v>
      </c>
      <c r="K5" s="57">
        <f>H5*J5</f>
        <v>0</v>
      </c>
      <c r="L5" s="65" t="s">
        <v>218</v>
      </c>
      <c r="M5" s="62" t="s">
        <v>169</v>
      </c>
      <c r="Q5" s="9"/>
      <c r="R5" s="9"/>
      <c r="S5" s="9"/>
      <c r="T5" s="9"/>
    </row>
    <row r="6" spans="2:20" ht="32.25">
      <c r="B6" s="61"/>
      <c r="C6" s="61"/>
      <c r="D6" s="55">
        <v>115</v>
      </c>
      <c r="E6" s="56" t="s">
        <v>33</v>
      </c>
      <c r="F6" s="58" t="s">
        <v>170</v>
      </c>
      <c r="G6" s="53"/>
      <c r="H6" s="64">
        <v>0</v>
      </c>
      <c r="I6" s="63" t="s">
        <v>35</v>
      </c>
      <c r="J6" s="57">
        <v>1000</v>
      </c>
      <c r="K6" s="57">
        <f t="shared" ref="K6:K14" si="1">H6*J6</f>
        <v>0</v>
      </c>
      <c r="L6" s="65"/>
      <c r="M6" s="62" t="s">
        <v>223</v>
      </c>
      <c r="Q6" s="9"/>
      <c r="R6" s="9"/>
      <c r="S6" s="9"/>
      <c r="T6" s="9"/>
    </row>
    <row r="7" spans="2:20" ht="31.5">
      <c r="B7" s="61" t="e">
        <f>#REF!</f>
        <v>#REF!</v>
      </c>
      <c r="C7" s="61" t="e">
        <f>#REF!</f>
        <v>#REF!</v>
      </c>
      <c r="D7" s="55">
        <v>115</v>
      </c>
      <c r="E7" s="56" t="s">
        <v>33</v>
      </c>
      <c r="F7" s="58" t="s">
        <v>157</v>
      </c>
      <c r="G7" s="59" t="s">
        <v>236</v>
      </c>
      <c r="H7" s="57">
        <v>1</v>
      </c>
      <c r="I7" s="63" t="s">
        <v>39</v>
      </c>
      <c r="J7" s="57">
        <f>ROUND((K3+K4+K6)*2.11%,0)</f>
        <v>0</v>
      </c>
      <c r="K7" s="57">
        <f t="shared" si="1"/>
        <v>0</v>
      </c>
      <c r="L7" s="66" t="s">
        <v>237</v>
      </c>
      <c r="M7" s="62" t="s">
        <v>238</v>
      </c>
      <c r="Q7" s="9"/>
      <c r="R7" s="9"/>
      <c r="S7" s="9"/>
      <c r="T7" s="9"/>
    </row>
    <row r="8" spans="2:20" ht="31.5">
      <c r="B8" s="61" t="e">
        <f>#REF!</f>
        <v>#REF!</v>
      </c>
      <c r="C8" s="61" t="e">
        <f>#REF!</f>
        <v>#REF!</v>
      </c>
      <c r="D8" s="55">
        <v>115</v>
      </c>
      <c r="E8" s="56" t="s">
        <v>33</v>
      </c>
      <c r="F8" s="60" t="s">
        <v>158</v>
      </c>
      <c r="G8" s="59" t="s">
        <v>160</v>
      </c>
      <c r="H8" s="67"/>
      <c r="I8" s="63" t="s">
        <v>34</v>
      </c>
      <c r="J8" s="67"/>
      <c r="K8" s="57">
        <f t="shared" si="1"/>
        <v>0</v>
      </c>
      <c r="L8" s="65"/>
      <c r="M8" s="62" t="s">
        <v>216</v>
      </c>
      <c r="Q8" s="9"/>
      <c r="R8" s="9"/>
      <c r="S8" s="9"/>
      <c r="T8" s="9"/>
    </row>
    <row r="9" spans="2:20" ht="16.5">
      <c r="B9" s="61" t="e">
        <f>#REF!</f>
        <v>#REF!</v>
      </c>
      <c r="C9" s="61" t="e">
        <f>#REF!</f>
        <v>#REF!</v>
      </c>
      <c r="D9" s="55">
        <v>115</v>
      </c>
      <c r="E9" s="56" t="s">
        <v>33</v>
      </c>
      <c r="F9" s="60" t="s">
        <v>98</v>
      </c>
      <c r="G9" s="53"/>
      <c r="H9" s="67"/>
      <c r="I9" s="63" t="s">
        <v>38</v>
      </c>
      <c r="J9" s="67"/>
      <c r="K9" s="57">
        <f>H9*J9</f>
        <v>0</v>
      </c>
      <c r="L9" s="65"/>
      <c r="M9" s="62"/>
      <c r="Q9" s="9"/>
      <c r="R9" s="9"/>
      <c r="S9" s="9"/>
      <c r="T9" s="9"/>
    </row>
    <row r="10" spans="2:20" ht="78.75">
      <c r="B10" s="61" t="e">
        <f>#REF!</f>
        <v>#REF!</v>
      </c>
      <c r="C10" s="61" t="e">
        <f>#REF!</f>
        <v>#REF!</v>
      </c>
      <c r="D10" s="55">
        <v>115</v>
      </c>
      <c r="E10" s="56" t="s">
        <v>33</v>
      </c>
      <c r="F10" s="58" t="s">
        <v>161</v>
      </c>
      <c r="G10" s="56" t="s">
        <v>37</v>
      </c>
      <c r="H10" s="57">
        <v>1</v>
      </c>
      <c r="I10" s="63" t="s">
        <v>39</v>
      </c>
      <c r="J10" s="57">
        <f>'3, 4, 5 類實踐課程工讀費'!W10</f>
        <v>21952</v>
      </c>
      <c r="K10" s="57">
        <f t="shared" si="1"/>
        <v>21952</v>
      </c>
      <c r="L10" s="82" t="s">
        <v>173</v>
      </c>
      <c r="M10" s="62" t="s">
        <v>174</v>
      </c>
      <c r="N10" s="39"/>
      <c r="Q10" s="9"/>
      <c r="R10" s="9"/>
      <c r="S10" s="9"/>
      <c r="T10" s="9"/>
    </row>
    <row r="11" spans="2:20" ht="33">
      <c r="B11" s="61" t="e">
        <f>#REF!</f>
        <v>#REF!</v>
      </c>
      <c r="C11" s="61" t="e">
        <f>#REF!</f>
        <v>#REF!</v>
      </c>
      <c r="D11" s="55">
        <v>115</v>
      </c>
      <c r="E11" s="56" t="s">
        <v>33</v>
      </c>
      <c r="F11" s="58" t="s">
        <v>162</v>
      </c>
      <c r="G11" s="56" t="s">
        <v>37</v>
      </c>
      <c r="H11" s="57">
        <v>1</v>
      </c>
      <c r="I11" s="63" t="s">
        <v>39</v>
      </c>
      <c r="J11" s="57">
        <f>'3, 4, 5 類實踐課程工讀費'!AC10</f>
        <v>5456</v>
      </c>
      <c r="K11" s="57">
        <f>H11*J11</f>
        <v>5456</v>
      </c>
      <c r="L11" s="82" t="s">
        <v>173</v>
      </c>
      <c r="M11" s="62"/>
      <c r="Q11" s="9"/>
      <c r="R11" s="9"/>
      <c r="S11" s="9"/>
      <c r="T11" s="9"/>
    </row>
    <row r="12" spans="2:20" ht="16.5">
      <c r="B12" s="61" t="e">
        <f>#REF!</f>
        <v>#REF!</v>
      </c>
      <c r="C12" s="61" t="e">
        <f>#REF!</f>
        <v>#REF!</v>
      </c>
      <c r="D12" s="55">
        <v>115</v>
      </c>
      <c r="E12" s="56" t="s">
        <v>33</v>
      </c>
      <c r="F12" s="58" t="s">
        <v>157</v>
      </c>
      <c r="G12" s="56" t="s">
        <v>37</v>
      </c>
      <c r="H12" s="57">
        <v>1</v>
      </c>
      <c r="I12" s="63" t="s">
        <v>39</v>
      </c>
      <c r="J12" s="57">
        <f>'3, 4, 5 類實踐課程工讀費'!X10</f>
        <v>464</v>
      </c>
      <c r="K12" s="57">
        <f t="shared" si="1"/>
        <v>464</v>
      </c>
      <c r="L12" s="82" t="s">
        <v>173</v>
      </c>
      <c r="M12" s="62" t="s">
        <v>171</v>
      </c>
      <c r="Q12" s="9"/>
      <c r="R12" s="9"/>
      <c r="S12" s="9"/>
      <c r="T12" s="9"/>
    </row>
    <row r="13" spans="2:20" ht="126">
      <c r="B13" s="61" t="e">
        <f>#REF!</f>
        <v>#REF!</v>
      </c>
      <c r="C13" s="61" t="e">
        <f>#REF!</f>
        <v>#REF!</v>
      </c>
      <c r="D13" s="55">
        <v>115</v>
      </c>
      <c r="E13" s="56" t="s">
        <v>33</v>
      </c>
      <c r="F13" s="58" t="s">
        <v>95</v>
      </c>
      <c r="G13" s="59" t="s">
        <v>176</v>
      </c>
      <c r="H13" s="67"/>
      <c r="I13" s="63" t="s">
        <v>39</v>
      </c>
      <c r="J13" s="67"/>
      <c r="K13" s="57">
        <f>H13*J13</f>
        <v>0</v>
      </c>
      <c r="L13" s="65"/>
      <c r="M13" s="62" t="s">
        <v>221</v>
      </c>
      <c r="Q13" s="9"/>
      <c r="R13" s="9"/>
      <c r="S13" s="9"/>
      <c r="T13" s="9"/>
    </row>
    <row r="14" spans="2:20" ht="126">
      <c r="B14" s="61" t="e">
        <f>#REF!</f>
        <v>#REF!</v>
      </c>
      <c r="C14" s="61" t="e">
        <f>#REF!</f>
        <v>#REF!</v>
      </c>
      <c r="D14" s="55">
        <v>115</v>
      </c>
      <c r="E14" s="56" t="s">
        <v>33</v>
      </c>
      <c r="F14" s="58" t="s">
        <v>96</v>
      </c>
      <c r="G14" s="53"/>
      <c r="H14" s="67"/>
      <c r="I14" s="63"/>
      <c r="J14" s="67"/>
      <c r="K14" s="57">
        <f t="shared" si="1"/>
        <v>0</v>
      </c>
      <c r="L14" s="65"/>
      <c r="M14" s="62" t="s">
        <v>164</v>
      </c>
    </row>
    <row r="15" spans="2:20" s="1" customFormat="1" ht="39" customHeight="1" thickBot="1">
      <c r="B15" s="76" t="e">
        <f>#REF!</f>
        <v>#REF!</v>
      </c>
      <c r="C15" s="76" t="e">
        <f>#REF!</f>
        <v>#REF!</v>
      </c>
      <c r="D15" s="83">
        <v>115</v>
      </c>
      <c r="E15" s="77" t="s">
        <v>167</v>
      </c>
      <c r="F15" s="77"/>
      <c r="G15" s="77"/>
      <c r="H15" s="77"/>
      <c r="I15" s="77"/>
      <c r="J15" s="78"/>
      <c r="K15" s="79">
        <f>SUM(K3:K14)</f>
        <v>27872</v>
      </c>
      <c r="L15" s="80"/>
      <c r="M15" s="81"/>
    </row>
    <row r="16" spans="2:20" ht="14.45" customHeight="1" thickTop="1">
      <c r="O16" s="130" t="s">
        <v>187</v>
      </c>
      <c r="P16" s="130" t="s">
        <v>210</v>
      </c>
    </row>
    <row r="17" spans="15:16" ht="13.9" customHeight="1">
      <c r="O17" s="131"/>
      <c r="P17" s="131"/>
    </row>
    <row r="18" spans="15:16" ht="31.9" customHeight="1" thickBot="1">
      <c r="O18" s="132"/>
      <c r="P18" s="132"/>
    </row>
    <row r="19" spans="15:16" ht="23.45" customHeight="1">
      <c r="O19" s="84" t="s">
        <v>183</v>
      </c>
      <c r="P19" s="138" t="s">
        <v>214</v>
      </c>
    </row>
    <row r="20" spans="15:16" ht="23.45" customHeight="1" thickBot="1">
      <c r="O20" s="85" t="s">
        <v>184</v>
      </c>
      <c r="P20" s="139"/>
    </row>
    <row r="21" spans="15:16" ht="22.15" customHeight="1">
      <c r="O21" s="133" t="s">
        <v>185</v>
      </c>
      <c r="P21" s="84" t="s">
        <v>201</v>
      </c>
    </row>
    <row r="22" spans="15:16" ht="25.15" customHeight="1" thickBot="1">
      <c r="O22" s="134"/>
      <c r="P22" s="85" t="s">
        <v>202</v>
      </c>
    </row>
    <row r="23" spans="15:16" ht="21" customHeight="1" thickBot="1">
      <c r="O23" s="86" t="s">
        <v>222</v>
      </c>
      <c r="P23" s="86" t="s">
        <v>211</v>
      </c>
    </row>
    <row r="24" spans="15:16" ht="19.899999999999999" customHeight="1" thickBot="1">
      <c r="O24" s="86" t="s">
        <v>191</v>
      </c>
      <c r="P24" s="86" t="s">
        <v>204</v>
      </c>
    </row>
    <row r="25" spans="15:16" ht="27" customHeight="1">
      <c r="O25" s="133" t="s">
        <v>192</v>
      </c>
      <c r="P25" s="84" t="s">
        <v>225</v>
      </c>
    </row>
    <row r="26" spans="15:16" ht="30" customHeight="1" thickBot="1">
      <c r="O26" s="137"/>
      <c r="P26" s="94" t="s">
        <v>212</v>
      </c>
    </row>
    <row r="27" spans="15:16" ht="19.899999999999999" customHeight="1" thickTop="1"/>
  </sheetData>
  <sheetProtection selectLockedCells="1" autoFilter="0"/>
  <autoFilter ref="B2:N15" xr:uid="{00000000-0009-0000-0000-000000000000}"/>
  <mergeCells count="6">
    <mergeCell ref="O25:O26"/>
    <mergeCell ref="C1:M1"/>
    <mergeCell ref="O16:O18"/>
    <mergeCell ref="P16:P18"/>
    <mergeCell ref="P19:P20"/>
    <mergeCell ref="O21:O22"/>
  </mergeCells>
  <phoneticPr fontId="4" type="noConversion"/>
  <pageMargins left="0.33" right="0.70866141732283472" top="0.74803149606299213" bottom="0.74803149606299213" header="0.31496062992125984" footer="0.31496062992125984"/>
  <pageSetup paperSize="8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944CF-D9B3-44C5-9663-2019446CF4CB}">
  <dimension ref="B1:T28"/>
  <sheetViews>
    <sheetView zoomScale="85" zoomScaleNormal="85" workbookViewId="0">
      <pane ySplit="2" topLeftCell="A3" activePane="bottomLeft" state="frozen"/>
      <selection pane="bottomLeft" activeCell="J8" sqref="J8"/>
    </sheetView>
  </sheetViews>
  <sheetFormatPr defaultColWidth="9" defaultRowHeight="13.5"/>
  <cols>
    <col min="1" max="1" width="5.5" style="2" customWidth="1"/>
    <col min="2" max="2" width="5.375" style="6" hidden="1" customWidth="1"/>
    <col min="3" max="3" width="20.125" style="8" hidden="1" customWidth="1"/>
    <col min="4" max="4" width="10.25" style="8" customWidth="1"/>
    <col min="5" max="5" width="10.375" style="2" customWidth="1"/>
    <col min="6" max="6" width="14" style="7" customWidth="1"/>
    <col min="7" max="7" width="13.375" style="2" customWidth="1"/>
    <col min="8" max="8" width="9.25" style="21" customWidth="1"/>
    <col min="9" max="9" width="9" style="5"/>
    <col min="10" max="10" width="11" style="21" bestFit="1" customWidth="1"/>
    <col min="11" max="11" width="24.25" style="40" customWidth="1"/>
    <col min="12" max="12" width="32.125" style="7" customWidth="1"/>
    <col min="13" max="13" width="49.5" style="7" customWidth="1"/>
    <col min="14" max="14" width="17.875" style="2" customWidth="1"/>
    <col min="15" max="15" width="23.625" style="2" customWidth="1"/>
    <col min="16" max="16" width="24.5" style="2" customWidth="1"/>
    <col min="17" max="17" width="14.5" style="2" customWidth="1"/>
    <col min="18" max="18" width="9" style="2"/>
    <col min="19" max="19" width="26.125" style="2" customWidth="1"/>
    <col min="20" max="16384" width="9" style="2"/>
  </cols>
  <sheetData>
    <row r="1" spans="2:20" s="9" customFormat="1" ht="75">
      <c r="B1" s="11" t="s">
        <v>46</v>
      </c>
      <c r="C1" s="126" t="s">
        <v>175</v>
      </c>
      <c r="D1" s="127"/>
      <c r="E1" s="128"/>
      <c r="F1" s="128"/>
      <c r="G1" s="128"/>
      <c r="H1" s="128"/>
      <c r="I1" s="128"/>
      <c r="J1" s="128"/>
      <c r="K1" s="128"/>
      <c r="L1" s="128"/>
      <c r="M1" s="129"/>
    </row>
    <row r="2" spans="2:20" s="5" customFormat="1" ht="50.25" customHeight="1">
      <c r="B2" s="50" t="s">
        <v>91</v>
      </c>
      <c r="C2" s="38" t="s">
        <v>92</v>
      </c>
      <c r="D2" s="41" t="s">
        <v>93</v>
      </c>
      <c r="E2" s="42" t="s">
        <v>0</v>
      </c>
      <c r="F2" s="43" t="s">
        <v>1</v>
      </c>
      <c r="G2" s="44" t="s">
        <v>45</v>
      </c>
      <c r="H2" s="45" t="s">
        <v>36</v>
      </c>
      <c r="I2" s="46" t="s">
        <v>2</v>
      </c>
      <c r="J2" s="45" t="s">
        <v>3</v>
      </c>
      <c r="K2" s="47" t="s">
        <v>4</v>
      </c>
      <c r="L2" s="48" t="s">
        <v>97</v>
      </c>
      <c r="M2" s="49" t="s">
        <v>99</v>
      </c>
      <c r="Q2" s="9"/>
      <c r="R2" s="9"/>
      <c r="S2" s="9"/>
      <c r="T2" s="9"/>
    </row>
    <row r="3" spans="2:20" ht="32.25">
      <c r="B3" s="61" t="e">
        <f>#REF!</f>
        <v>#REF!</v>
      </c>
      <c r="C3" s="61" t="e">
        <f>#REF!</f>
        <v>#REF!</v>
      </c>
      <c r="D3" s="55">
        <v>115</v>
      </c>
      <c r="E3" s="56" t="s">
        <v>33</v>
      </c>
      <c r="F3" s="58" t="s">
        <v>94</v>
      </c>
      <c r="G3" s="56" t="s">
        <v>163</v>
      </c>
      <c r="H3" s="54"/>
      <c r="I3" s="63" t="s">
        <v>32</v>
      </c>
      <c r="J3" s="57">
        <v>2000</v>
      </c>
      <c r="K3" s="57">
        <f t="shared" ref="K3:K4" si="0">H3*J3</f>
        <v>0</v>
      </c>
      <c r="L3" s="65" t="s">
        <v>179</v>
      </c>
      <c r="M3" s="62" t="s">
        <v>229</v>
      </c>
      <c r="Q3" s="9"/>
      <c r="R3" s="9"/>
      <c r="S3" s="9"/>
      <c r="T3" s="9"/>
    </row>
    <row r="4" spans="2:20" ht="16.5">
      <c r="B4" s="61"/>
      <c r="C4" s="61"/>
      <c r="D4" s="55">
        <v>115</v>
      </c>
      <c r="E4" s="56" t="s">
        <v>33</v>
      </c>
      <c r="F4" s="58" t="s">
        <v>94</v>
      </c>
      <c r="G4" s="56" t="s">
        <v>234</v>
      </c>
      <c r="H4" s="54"/>
      <c r="I4" s="63" t="s">
        <v>32</v>
      </c>
      <c r="J4" s="57"/>
      <c r="K4" s="57">
        <f t="shared" si="0"/>
        <v>0</v>
      </c>
      <c r="L4" s="65"/>
      <c r="M4" s="62"/>
      <c r="Q4" s="9"/>
      <c r="R4" s="9"/>
      <c r="S4" s="9"/>
      <c r="T4" s="9"/>
    </row>
    <row r="5" spans="2:20" ht="16.5">
      <c r="B5" s="61" t="e">
        <f>#REF!</f>
        <v>#REF!</v>
      </c>
      <c r="C5" s="61" t="e">
        <f>#REF!</f>
        <v>#REF!</v>
      </c>
      <c r="D5" s="55">
        <v>115</v>
      </c>
      <c r="E5" s="56" t="s">
        <v>33</v>
      </c>
      <c r="F5" s="58" t="s">
        <v>158</v>
      </c>
      <c r="G5" s="59" t="s">
        <v>159</v>
      </c>
      <c r="H5" s="64">
        <v>0</v>
      </c>
      <c r="I5" s="63" t="s">
        <v>35</v>
      </c>
      <c r="J5" s="64">
        <v>0</v>
      </c>
      <c r="K5" s="57">
        <f>H5*J5</f>
        <v>0</v>
      </c>
      <c r="L5" s="65" t="s">
        <v>218</v>
      </c>
      <c r="M5" s="62" t="s">
        <v>169</v>
      </c>
      <c r="Q5" s="9"/>
      <c r="R5" s="9"/>
      <c r="S5" s="9"/>
      <c r="T5" s="9"/>
    </row>
    <row r="6" spans="2:20" ht="32.25">
      <c r="B6" s="61"/>
      <c r="C6" s="61"/>
      <c r="D6" s="55">
        <v>115</v>
      </c>
      <c r="E6" s="56" t="s">
        <v>33</v>
      </c>
      <c r="F6" s="58" t="s">
        <v>170</v>
      </c>
      <c r="G6" s="53"/>
      <c r="H6" s="64">
        <v>0</v>
      </c>
      <c r="I6" s="63" t="s">
        <v>38</v>
      </c>
      <c r="J6" s="57">
        <v>1000</v>
      </c>
      <c r="K6" s="57">
        <f t="shared" ref="K6:K14" si="1">H6*J6</f>
        <v>0</v>
      </c>
      <c r="L6" s="65"/>
      <c r="M6" s="62" t="s">
        <v>223</v>
      </c>
      <c r="Q6" s="9"/>
      <c r="R6" s="9"/>
      <c r="S6" s="9"/>
      <c r="T6" s="9"/>
    </row>
    <row r="7" spans="2:20" ht="31.5">
      <c r="B7" s="61" t="e">
        <f>#REF!</f>
        <v>#REF!</v>
      </c>
      <c r="C7" s="61" t="e">
        <f>#REF!</f>
        <v>#REF!</v>
      </c>
      <c r="D7" s="55">
        <v>115</v>
      </c>
      <c r="E7" s="56" t="s">
        <v>33</v>
      </c>
      <c r="F7" s="58" t="s">
        <v>157</v>
      </c>
      <c r="G7" s="59" t="s">
        <v>236</v>
      </c>
      <c r="H7" s="57">
        <v>1</v>
      </c>
      <c r="I7" s="63" t="s">
        <v>39</v>
      </c>
      <c r="J7" s="57">
        <f>ROUND((K3+K4+K6)*2.11%,0)</f>
        <v>0</v>
      </c>
      <c r="K7" s="57">
        <f t="shared" si="1"/>
        <v>0</v>
      </c>
      <c r="L7" s="66" t="s">
        <v>237</v>
      </c>
      <c r="M7" s="62" t="s">
        <v>238</v>
      </c>
      <c r="Q7" s="9"/>
      <c r="R7" s="9"/>
      <c r="S7" s="9"/>
      <c r="T7" s="9"/>
    </row>
    <row r="8" spans="2:20" ht="31.5">
      <c r="B8" s="61" t="e">
        <f>#REF!</f>
        <v>#REF!</v>
      </c>
      <c r="C8" s="61" t="e">
        <f>#REF!</f>
        <v>#REF!</v>
      </c>
      <c r="D8" s="55">
        <v>115</v>
      </c>
      <c r="E8" s="56" t="s">
        <v>33</v>
      </c>
      <c r="F8" s="60" t="s">
        <v>158</v>
      </c>
      <c r="G8" s="59" t="s">
        <v>160</v>
      </c>
      <c r="H8" s="67"/>
      <c r="I8" s="63" t="s">
        <v>34</v>
      </c>
      <c r="J8" s="67"/>
      <c r="K8" s="57">
        <f t="shared" si="1"/>
        <v>0</v>
      </c>
      <c r="L8" s="65"/>
      <c r="M8" s="62" t="s">
        <v>216</v>
      </c>
      <c r="Q8" s="9"/>
      <c r="R8" s="9"/>
      <c r="S8" s="9"/>
      <c r="T8" s="9"/>
    </row>
    <row r="9" spans="2:20" ht="16.5">
      <c r="B9" s="61" t="e">
        <f>#REF!</f>
        <v>#REF!</v>
      </c>
      <c r="C9" s="61" t="e">
        <f>#REF!</f>
        <v>#REF!</v>
      </c>
      <c r="D9" s="55">
        <v>115</v>
      </c>
      <c r="E9" s="56" t="s">
        <v>33</v>
      </c>
      <c r="F9" s="60" t="s">
        <v>98</v>
      </c>
      <c r="G9" s="53"/>
      <c r="H9" s="67"/>
      <c r="I9" s="63" t="s">
        <v>38</v>
      </c>
      <c r="J9" s="67"/>
      <c r="K9" s="57">
        <f>H9*J9</f>
        <v>0</v>
      </c>
      <c r="L9" s="65"/>
      <c r="M9" s="62"/>
      <c r="Q9" s="9"/>
      <c r="R9" s="9"/>
      <c r="S9" s="9"/>
      <c r="T9" s="9"/>
    </row>
    <row r="10" spans="2:20" ht="78.75">
      <c r="B10" s="61" t="e">
        <f>#REF!</f>
        <v>#REF!</v>
      </c>
      <c r="C10" s="61" t="e">
        <f>#REF!</f>
        <v>#REF!</v>
      </c>
      <c r="D10" s="55">
        <v>115</v>
      </c>
      <c r="E10" s="56" t="s">
        <v>33</v>
      </c>
      <c r="F10" s="58" t="s">
        <v>161</v>
      </c>
      <c r="G10" s="56" t="s">
        <v>37</v>
      </c>
      <c r="H10" s="57">
        <v>1</v>
      </c>
      <c r="I10" s="63" t="s">
        <v>39</v>
      </c>
      <c r="J10" s="57">
        <f>'3, 4, 5 類實踐課程工讀費'!W10</f>
        <v>21952</v>
      </c>
      <c r="K10" s="57">
        <f t="shared" si="1"/>
        <v>21952</v>
      </c>
      <c r="L10" s="82" t="s">
        <v>173</v>
      </c>
      <c r="M10" s="62" t="s">
        <v>174</v>
      </c>
      <c r="N10" s="39"/>
      <c r="Q10" s="9"/>
      <c r="R10" s="9"/>
      <c r="S10" s="9"/>
      <c r="T10" s="9"/>
    </row>
    <row r="11" spans="2:20" ht="33">
      <c r="B11" s="61" t="e">
        <f>#REF!</f>
        <v>#REF!</v>
      </c>
      <c r="C11" s="61" t="e">
        <f>#REF!</f>
        <v>#REF!</v>
      </c>
      <c r="D11" s="55">
        <v>115</v>
      </c>
      <c r="E11" s="56" t="s">
        <v>33</v>
      </c>
      <c r="F11" s="58" t="s">
        <v>162</v>
      </c>
      <c r="G11" s="56" t="s">
        <v>37</v>
      </c>
      <c r="H11" s="57">
        <v>1</v>
      </c>
      <c r="I11" s="63" t="s">
        <v>39</v>
      </c>
      <c r="J11" s="57">
        <f>'3, 4, 5 類實踐課程工讀費'!AC10</f>
        <v>5456</v>
      </c>
      <c r="K11" s="57">
        <f>H11*J11</f>
        <v>5456</v>
      </c>
      <c r="L11" s="82" t="s">
        <v>173</v>
      </c>
      <c r="M11" s="62"/>
      <c r="Q11" s="9"/>
      <c r="R11" s="9"/>
      <c r="S11" s="9"/>
      <c r="T11" s="9"/>
    </row>
    <row r="12" spans="2:20" ht="16.5">
      <c r="B12" s="61" t="e">
        <f>#REF!</f>
        <v>#REF!</v>
      </c>
      <c r="C12" s="61" t="e">
        <f>#REF!</f>
        <v>#REF!</v>
      </c>
      <c r="D12" s="55">
        <v>115</v>
      </c>
      <c r="E12" s="56" t="s">
        <v>33</v>
      </c>
      <c r="F12" s="58" t="s">
        <v>157</v>
      </c>
      <c r="G12" s="56" t="s">
        <v>37</v>
      </c>
      <c r="H12" s="57">
        <v>1</v>
      </c>
      <c r="I12" s="63" t="s">
        <v>39</v>
      </c>
      <c r="J12" s="57">
        <f>'3, 4, 5 類實踐課程工讀費'!X10</f>
        <v>464</v>
      </c>
      <c r="K12" s="57">
        <f t="shared" si="1"/>
        <v>464</v>
      </c>
      <c r="L12" s="82" t="s">
        <v>173</v>
      </c>
      <c r="M12" s="62" t="s">
        <v>171</v>
      </c>
      <c r="Q12" s="9"/>
      <c r="R12" s="9"/>
      <c r="S12" s="9"/>
      <c r="T12" s="9"/>
    </row>
    <row r="13" spans="2:20" ht="126">
      <c r="B13" s="61" t="e">
        <f>#REF!</f>
        <v>#REF!</v>
      </c>
      <c r="C13" s="61" t="e">
        <f>#REF!</f>
        <v>#REF!</v>
      </c>
      <c r="D13" s="55">
        <v>115</v>
      </c>
      <c r="E13" s="56" t="s">
        <v>33</v>
      </c>
      <c r="F13" s="58" t="s">
        <v>95</v>
      </c>
      <c r="G13" s="59" t="s">
        <v>176</v>
      </c>
      <c r="H13" s="67"/>
      <c r="I13" s="63" t="s">
        <v>39</v>
      </c>
      <c r="J13" s="67"/>
      <c r="K13" s="57">
        <f>H13*J13</f>
        <v>0</v>
      </c>
      <c r="L13" s="65"/>
      <c r="M13" s="62" t="s">
        <v>221</v>
      </c>
      <c r="Q13" s="9"/>
      <c r="R13" s="9"/>
      <c r="S13" s="9"/>
      <c r="T13" s="9"/>
    </row>
    <row r="14" spans="2:20" ht="126">
      <c r="B14" s="61" t="e">
        <f>#REF!</f>
        <v>#REF!</v>
      </c>
      <c r="C14" s="61" t="e">
        <f>#REF!</f>
        <v>#REF!</v>
      </c>
      <c r="D14" s="55">
        <v>115</v>
      </c>
      <c r="E14" s="56" t="s">
        <v>33</v>
      </c>
      <c r="F14" s="58" t="s">
        <v>96</v>
      </c>
      <c r="G14" s="53"/>
      <c r="H14" s="67"/>
      <c r="I14" s="63"/>
      <c r="J14" s="67"/>
      <c r="K14" s="57">
        <f t="shared" si="1"/>
        <v>0</v>
      </c>
      <c r="L14" s="65"/>
      <c r="M14" s="62" t="s">
        <v>164</v>
      </c>
    </row>
    <row r="15" spans="2:20" s="1" customFormat="1" ht="39" customHeight="1">
      <c r="B15" s="76" t="e">
        <f>#REF!</f>
        <v>#REF!</v>
      </c>
      <c r="C15" s="76" t="e">
        <f>#REF!</f>
        <v>#REF!</v>
      </c>
      <c r="D15" s="83">
        <v>115</v>
      </c>
      <c r="E15" s="77" t="s">
        <v>167</v>
      </c>
      <c r="F15" s="77"/>
      <c r="G15" s="77"/>
      <c r="H15" s="77"/>
      <c r="I15" s="77"/>
      <c r="J15" s="78"/>
      <c r="K15" s="79">
        <f>SUM(K3:K14)</f>
        <v>27872</v>
      </c>
      <c r="L15" s="80"/>
      <c r="M15" s="81"/>
    </row>
    <row r="16" spans="2:20" s="1" customFormat="1" ht="14.45" customHeight="1" thickBot="1">
      <c r="B16" s="95"/>
      <c r="C16" s="95"/>
      <c r="D16" s="96"/>
      <c r="E16" s="97"/>
      <c r="F16" s="97"/>
      <c r="G16" s="98"/>
      <c r="H16" s="98"/>
      <c r="I16" s="98"/>
      <c r="J16" s="98"/>
      <c r="K16" s="99"/>
      <c r="L16" s="100"/>
      <c r="M16" s="100"/>
    </row>
    <row r="17" spans="15:16" ht="14.25" thickTop="1">
      <c r="O17" s="130" t="s">
        <v>187</v>
      </c>
      <c r="P17" s="130" t="s">
        <v>210</v>
      </c>
    </row>
    <row r="18" spans="15:16" ht="20.45" customHeight="1">
      <c r="O18" s="131"/>
      <c r="P18" s="131"/>
    </row>
    <row r="19" spans="15:16" ht="21.6" customHeight="1" thickBot="1">
      <c r="O19" s="132"/>
      <c r="P19" s="132"/>
    </row>
    <row r="20" spans="15:16" ht="19.149999999999999" customHeight="1">
      <c r="O20" s="84" t="s">
        <v>183</v>
      </c>
      <c r="P20" s="138" t="s">
        <v>214</v>
      </c>
    </row>
    <row r="21" spans="15:16" ht="19.899999999999999" customHeight="1" thickBot="1">
      <c r="O21" s="85" t="s">
        <v>184</v>
      </c>
      <c r="P21" s="139"/>
    </row>
    <row r="22" spans="15:16" ht="19.149999999999999" customHeight="1">
      <c r="O22" s="133" t="s">
        <v>185</v>
      </c>
      <c r="P22" s="84" t="s">
        <v>201</v>
      </c>
    </row>
    <row r="23" spans="15:16" ht="20.45" customHeight="1" thickBot="1">
      <c r="O23" s="134"/>
      <c r="P23" s="85" t="s">
        <v>202</v>
      </c>
    </row>
    <row r="24" spans="15:16" ht="24.6" customHeight="1" thickBot="1">
      <c r="O24" s="86" t="s">
        <v>222</v>
      </c>
      <c r="P24" s="86" t="s">
        <v>211</v>
      </c>
    </row>
    <row r="25" spans="15:16" ht="19.899999999999999" customHeight="1" thickBot="1">
      <c r="O25" s="86" t="s">
        <v>191</v>
      </c>
      <c r="P25" s="86" t="s">
        <v>204</v>
      </c>
    </row>
    <row r="26" spans="15:16" ht="15.75">
      <c r="O26" s="133" t="s">
        <v>192</v>
      </c>
      <c r="P26" s="84" t="s">
        <v>213</v>
      </c>
    </row>
    <row r="27" spans="15:16" ht="16.5" thickBot="1">
      <c r="O27" s="137"/>
      <c r="P27" s="94" t="s">
        <v>212</v>
      </c>
    </row>
    <row r="28" spans="15:16" ht="14.25" thickTop="1"/>
  </sheetData>
  <sheetProtection selectLockedCells="1" autoFilter="0"/>
  <autoFilter ref="B2:N15" xr:uid="{00000000-0009-0000-0000-000000000000}"/>
  <mergeCells count="6">
    <mergeCell ref="O26:O27"/>
    <mergeCell ref="C1:M1"/>
    <mergeCell ref="O17:O19"/>
    <mergeCell ref="P17:P19"/>
    <mergeCell ref="P20:P21"/>
    <mergeCell ref="O22:O23"/>
  </mergeCells>
  <phoneticPr fontId="4" type="noConversion"/>
  <pageMargins left="0.33" right="0.70866141732283472" top="0.74803149606299213" bottom="0.74803149606299213" header="0.31496062992125984" footer="0.31496062992125984"/>
  <pageSetup paperSize="8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85"/>
  <sheetViews>
    <sheetView zoomScale="85" zoomScaleNormal="85" workbookViewId="0">
      <pane ySplit="3" topLeftCell="A4" activePane="bottomLeft" state="frozen"/>
      <selection pane="bottomLeft" activeCell="S4" sqref="S4"/>
    </sheetView>
  </sheetViews>
  <sheetFormatPr defaultRowHeight="16.5"/>
  <cols>
    <col min="2" max="3" width="6.625" style="22" hidden="1" customWidth="1"/>
    <col min="4" max="4" width="8.625" hidden="1" customWidth="1"/>
    <col min="5" max="5" width="7" hidden="1" customWidth="1"/>
    <col min="6" max="6" width="9.5" hidden="1" customWidth="1"/>
    <col min="7" max="7" width="10.75" hidden="1" customWidth="1"/>
    <col min="8" max="8" width="6.625" hidden="1" customWidth="1"/>
    <col min="9" max="9" width="7.125" style="22" hidden="1" customWidth="1"/>
    <col min="10" max="10" width="7" hidden="1" customWidth="1"/>
    <col min="11" max="11" width="9.5" hidden="1" customWidth="1"/>
    <col min="12" max="12" width="8.625" hidden="1" customWidth="1"/>
    <col min="13" max="13" width="8.625" customWidth="1"/>
    <col min="14" max="14" width="9.625" customWidth="1"/>
    <col min="15" max="15" width="8.625" customWidth="1"/>
    <col min="16" max="16" width="22.125" customWidth="1"/>
    <col min="17" max="17" width="14.5" style="22" customWidth="1"/>
    <col min="18" max="18" width="10.25" style="22" customWidth="1"/>
    <col min="19" max="21" width="10.5" style="22" customWidth="1"/>
    <col min="22" max="22" width="16.875" style="22" customWidth="1"/>
    <col min="23" max="24" width="12.125" customWidth="1"/>
    <col min="25" max="25" width="10.75" hidden="1" customWidth="1"/>
    <col min="26" max="26" width="22.625" hidden="1" customWidth="1"/>
    <col min="27" max="27" width="13.625" hidden="1" customWidth="1"/>
    <col min="28" max="28" width="20" hidden="1" customWidth="1"/>
    <col min="29" max="29" width="16.5" style="22" customWidth="1"/>
    <col min="260" max="261" width="6.625" customWidth="1"/>
    <col min="262" max="262" width="8.625" customWidth="1"/>
    <col min="263" max="263" width="7" customWidth="1"/>
    <col min="264" max="264" width="9.5" bestFit="1" customWidth="1"/>
    <col min="265" max="265" width="10.75" customWidth="1"/>
    <col min="266" max="266" width="6.625" customWidth="1"/>
    <col min="267" max="267" width="7.125" customWidth="1"/>
    <col min="268" max="268" width="7" customWidth="1"/>
    <col min="269" max="269" width="9.5" bestFit="1" customWidth="1"/>
    <col min="270" max="270" width="8.625" customWidth="1"/>
    <col min="516" max="517" width="6.625" customWidth="1"/>
    <col min="518" max="518" width="8.625" customWidth="1"/>
    <col min="519" max="519" width="7" customWidth="1"/>
    <col min="520" max="520" width="9.5" bestFit="1" customWidth="1"/>
    <col min="521" max="521" width="10.75" customWidth="1"/>
    <col min="522" max="522" width="6.625" customWidth="1"/>
    <col min="523" max="523" width="7.125" customWidth="1"/>
    <col min="524" max="524" width="7" customWidth="1"/>
    <col min="525" max="525" width="9.5" bestFit="1" customWidth="1"/>
    <col min="526" max="526" width="8.625" customWidth="1"/>
    <col min="772" max="773" width="6.625" customWidth="1"/>
    <col min="774" max="774" width="8.625" customWidth="1"/>
    <col min="775" max="775" width="7" customWidth="1"/>
    <col min="776" max="776" width="9.5" bestFit="1" customWidth="1"/>
    <col min="777" max="777" width="10.75" customWidth="1"/>
    <col min="778" max="778" width="6.625" customWidth="1"/>
    <col min="779" max="779" width="7.125" customWidth="1"/>
    <col min="780" max="780" width="7" customWidth="1"/>
    <col min="781" max="781" width="9.5" bestFit="1" customWidth="1"/>
    <col min="782" max="782" width="8.625" customWidth="1"/>
    <col min="1028" max="1029" width="6.625" customWidth="1"/>
    <col min="1030" max="1030" width="8.625" customWidth="1"/>
    <col min="1031" max="1031" width="7" customWidth="1"/>
    <col min="1032" max="1032" width="9.5" bestFit="1" customWidth="1"/>
    <col min="1033" max="1033" width="10.75" customWidth="1"/>
    <col min="1034" max="1034" width="6.625" customWidth="1"/>
    <col min="1035" max="1035" width="7.125" customWidth="1"/>
    <col min="1036" max="1036" width="7" customWidth="1"/>
    <col min="1037" max="1037" width="9.5" bestFit="1" customWidth="1"/>
    <col min="1038" max="1038" width="8.625" customWidth="1"/>
    <col min="1284" max="1285" width="6.625" customWidth="1"/>
    <col min="1286" max="1286" width="8.625" customWidth="1"/>
    <col min="1287" max="1287" width="7" customWidth="1"/>
    <col min="1288" max="1288" width="9.5" bestFit="1" customWidth="1"/>
    <col min="1289" max="1289" width="10.75" customWidth="1"/>
    <col min="1290" max="1290" width="6.625" customWidth="1"/>
    <col min="1291" max="1291" width="7.125" customWidth="1"/>
    <col min="1292" max="1292" width="7" customWidth="1"/>
    <col min="1293" max="1293" width="9.5" bestFit="1" customWidth="1"/>
    <col min="1294" max="1294" width="8.625" customWidth="1"/>
    <col min="1540" max="1541" width="6.625" customWidth="1"/>
    <col min="1542" max="1542" width="8.625" customWidth="1"/>
    <col min="1543" max="1543" width="7" customWidth="1"/>
    <col min="1544" max="1544" width="9.5" bestFit="1" customWidth="1"/>
    <col min="1545" max="1545" width="10.75" customWidth="1"/>
    <col min="1546" max="1546" width="6.625" customWidth="1"/>
    <col min="1547" max="1547" width="7.125" customWidth="1"/>
    <col min="1548" max="1548" width="7" customWidth="1"/>
    <col min="1549" max="1549" width="9.5" bestFit="1" customWidth="1"/>
    <col min="1550" max="1550" width="8.625" customWidth="1"/>
    <col min="1796" max="1797" width="6.625" customWidth="1"/>
    <col min="1798" max="1798" width="8.625" customWidth="1"/>
    <col min="1799" max="1799" width="7" customWidth="1"/>
    <col min="1800" max="1800" width="9.5" bestFit="1" customWidth="1"/>
    <col min="1801" max="1801" width="10.75" customWidth="1"/>
    <col min="1802" max="1802" width="6.625" customWidth="1"/>
    <col min="1803" max="1803" width="7.125" customWidth="1"/>
    <col min="1804" max="1804" width="7" customWidth="1"/>
    <col min="1805" max="1805" width="9.5" bestFit="1" customWidth="1"/>
    <col min="1806" max="1806" width="8.625" customWidth="1"/>
    <col min="2052" max="2053" width="6.625" customWidth="1"/>
    <col min="2054" max="2054" width="8.625" customWidth="1"/>
    <col min="2055" max="2055" width="7" customWidth="1"/>
    <col min="2056" max="2056" width="9.5" bestFit="1" customWidth="1"/>
    <col min="2057" max="2057" width="10.75" customWidth="1"/>
    <col min="2058" max="2058" width="6.625" customWidth="1"/>
    <col min="2059" max="2059" width="7.125" customWidth="1"/>
    <col min="2060" max="2060" width="7" customWidth="1"/>
    <col min="2061" max="2061" width="9.5" bestFit="1" customWidth="1"/>
    <col min="2062" max="2062" width="8.625" customWidth="1"/>
    <col min="2308" max="2309" width="6.625" customWidth="1"/>
    <col min="2310" max="2310" width="8.625" customWidth="1"/>
    <col min="2311" max="2311" width="7" customWidth="1"/>
    <col min="2312" max="2312" width="9.5" bestFit="1" customWidth="1"/>
    <col min="2313" max="2313" width="10.75" customWidth="1"/>
    <col min="2314" max="2314" width="6.625" customWidth="1"/>
    <col min="2315" max="2315" width="7.125" customWidth="1"/>
    <col min="2316" max="2316" width="7" customWidth="1"/>
    <col min="2317" max="2317" width="9.5" bestFit="1" customWidth="1"/>
    <col min="2318" max="2318" width="8.625" customWidth="1"/>
    <col min="2564" max="2565" width="6.625" customWidth="1"/>
    <col min="2566" max="2566" width="8.625" customWidth="1"/>
    <col min="2567" max="2567" width="7" customWidth="1"/>
    <col min="2568" max="2568" width="9.5" bestFit="1" customWidth="1"/>
    <col min="2569" max="2569" width="10.75" customWidth="1"/>
    <col min="2570" max="2570" width="6.625" customWidth="1"/>
    <col min="2571" max="2571" width="7.125" customWidth="1"/>
    <col min="2572" max="2572" width="7" customWidth="1"/>
    <col min="2573" max="2573" width="9.5" bestFit="1" customWidth="1"/>
    <col min="2574" max="2574" width="8.625" customWidth="1"/>
    <col min="2820" max="2821" width="6.625" customWidth="1"/>
    <col min="2822" max="2822" width="8.625" customWidth="1"/>
    <col min="2823" max="2823" width="7" customWidth="1"/>
    <col min="2824" max="2824" width="9.5" bestFit="1" customWidth="1"/>
    <col min="2825" max="2825" width="10.75" customWidth="1"/>
    <col min="2826" max="2826" width="6.625" customWidth="1"/>
    <col min="2827" max="2827" width="7.125" customWidth="1"/>
    <col min="2828" max="2828" width="7" customWidth="1"/>
    <col min="2829" max="2829" width="9.5" bestFit="1" customWidth="1"/>
    <col min="2830" max="2830" width="8.625" customWidth="1"/>
    <col min="3076" max="3077" width="6.625" customWidth="1"/>
    <col min="3078" max="3078" width="8.625" customWidth="1"/>
    <col min="3079" max="3079" width="7" customWidth="1"/>
    <col min="3080" max="3080" width="9.5" bestFit="1" customWidth="1"/>
    <col min="3081" max="3081" width="10.75" customWidth="1"/>
    <col min="3082" max="3082" width="6.625" customWidth="1"/>
    <col min="3083" max="3083" width="7.125" customWidth="1"/>
    <col min="3084" max="3084" width="7" customWidth="1"/>
    <col min="3085" max="3085" width="9.5" bestFit="1" customWidth="1"/>
    <col min="3086" max="3086" width="8.625" customWidth="1"/>
    <col min="3332" max="3333" width="6.625" customWidth="1"/>
    <col min="3334" max="3334" width="8.625" customWidth="1"/>
    <col min="3335" max="3335" width="7" customWidth="1"/>
    <col min="3336" max="3336" width="9.5" bestFit="1" customWidth="1"/>
    <col min="3337" max="3337" width="10.75" customWidth="1"/>
    <col min="3338" max="3338" width="6.625" customWidth="1"/>
    <col min="3339" max="3339" width="7.125" customWidth="1"/>
    <col min="3340" max="3340" width="7" customWidth="1"/>
    <col min="3341" max="3341" width="9.5" bestFit="1" customWidth="1"/>
    <col min="3342" max="3342" width="8.625" customWidth="1"/>
    <col min="3588" max="3589" width="6.625" customWidth="1"/>
    <col min="3590" max="3590" width="8.625" customWidth="1"/>
    <col min="3591" max="3591" width="7" customWidth="1"/>
    <col min="3592" max="3592" width="9.5" bestFit="1" customWidth="1"/>
    <col min="3593" max="3593" width="10.75" customWidth="1"/>
    <col min="3594" max="3594" width="6.625" customWidth="1"/>
    <col min="3595" max="3595" width="7.125" customWidth="1"/>
    <col min="3596" max="3596" width="7" customWidth="1"/>
    <col min="3597" max="3597" width="9.5" bestFit="1" customWidth="1"/>
    <col min="3598" max="3598" width="8.625" customWidth="1"/>
    <col min="3844" max="3845" width="6.625" customWidth="1"/>
    <col min="3846" max="3846" width="8.625" customWidth="1"/>
    <col min="3847" max="3847" width="7" customWidth="1"/>
    <col min="3848" max="3848" width="9.5" bestFit="1" customWidth="1"/>
    <col min="3849" max="3849" width="10.75" customWidth="1"/>
    <col min="3850" max="3850" width="6.625" customWidth="1"/>
    <col min="3851" max="3851" width="7.125" customWidth="1"/>
    <col min="3852" max="3852" width="7" customWidth="1"/>
    <col min="3853" max="3853" width="9.5" bestFit="1" customWidth="1"/>
    <col min="3854" max="3854" width="8.625" customWidth="1"/>
    <col min="4100" max="4101" width="6.625" customWidth="1"/>
    <col min="4102" max="4102" width="8.625" customWidth="1"/>
    <col min="4103" max="4103" width="7" customWidth="1"/>
    <col min="4104" max="4104" width="9.5" bestFit="1" customWidth="1"/>
    <col min="4105" max="4105" width="10.75" customWidth="1"/>
    <col min="4106" max="4106" width="6.625" customWidth="1"/>
    <col min="4107" max="4107" width="7.125" customWidth="1"/>
    <col min="4108" max="4108" width="7" customWidth="1"/>
    <col min="4109" max="4109" width="9.5" bestFit="1" customWidth="1"/>
    <col min="4110" max="4110" width="8.625" customWidth="1"/>
    <col min="4356" max="4357" width="6.625" customWidth="1"/>
    <col min="4358" max="4358" width="8.625" customWidth="1"/>
    <col min="4359" max="4359" width="7" customWidth="1"/>
    <col min="4360" max="4360" width="9.5" bestFit="1" customWidth="1"/>
    <col min="4361" max="4361" width="10.75" customWidth="1"/>
    <col min="4362" max="4362" width="6.625" customWidth="1"/>
    <col min="4363" max="4363" width="7.125" customWidth="1"/>
    <col min="4364" max="4364" width="7" customWidth="1"/>
    <col min="4365" max="4365" width="9.5" bestFit="1" customWidth="1"/>
    <col min="4366" max="4366" width="8.625" customWidth="1"/>
    <col min="4612" max="4613" width="6.625" customWidth="1"/>
    <col min="4614" max="4614" width="8.625" customWidth="1"/>
    <col min="4615" max="4615" width="7" customWidth="1"/>
    <col min="4616" max="4616" width="9.5" bestFit="1" customWidth="1"/>
    <col min="4617" max="4617" width="10.75" customWidth="1"/>
    <col min="4618" max="4618" width="6.625" customWidth="1"/>
    <col min="4619" max="4619" width="7.125" customWidth="1"/>
    <col min="4620" max="4620" width="7" customWidth="1"/>
    <col min="4621" max="4621" width="9.5" bestFit="1" customWidth="1"/>
    <col min="4622" max="4622" width="8.625" customWidth="1"/>
    <col min="4868" max="4869" width="6.625" customWidth="1"/>
    <col min="4870" max="4870" width="8.625" customWidth="1"/>
    <col min="4871" max="4871" width="7" customWidth="1"/>
    <col min="4872" max="4872" width="9.5" bestFit="1" customWidth="1"/>
    <col min="4873" max="4873" width="10.75" customWidth="1"/>
    <col min="4874" max="4874" width="6.625" customWidth="1"/>
    <col min="4875" max="4875" width="7.125" customWidth="1"/>
    <col min="4876" max="4876" width="7" customWidth="1"/>
    <col min="4877" max="4877" width="9.5" bestFit="1" customWidth="1"/>
    <col min="4878" max="4878" width="8.625" customWidth="1"/>
    <col min="5124" max="5125" width="6.625" customWidth="1"/>
    <col min="5126" max="5126" width="8.625" customWidth="1"/>
    <col min="5127" max="5127" width="7" customWidth="1"/>
    <col min="5128" max="5128" width="9.5" bestFit="1" customWidth="1"/>
    <col min="5129" max="5129" width="10.75" customWidth="1"/>
    <col min="5130" max="5130" width="6.625" customWidth="1"/>
    <col min="5131" max="5131" width="7.125" customWidth="1"/>
    <col min="5132" max="5132" width="7" customWidth="1"/>
    <col min="5133" max="5133" width="9.5" bestFit="1" customWidth="1"/>
    <col min="5134" max="5134" width="8.625" customWidth="1"/>
    <col min="5380" max="5381" width="6.625" customWidth="1"/>
    <col min="5382" max="5382" width="8.625" customWidth="1"/>
    <col min="5383" max="5383" width="7" customWidth="1"/>
    <col min="5384" max="5384" width="9.5" bestFit="1" customWidth="1"/>
    <col min="5385" max="5385" width="10.75" customWidth="1"/>
    <col min="5386" max="5386" width="6.625" customWidth="1"/>
    <col min="5387" max="5387" width="7.125" customWidth="1"/>
    <col min="5388" max="5388" width="7" customWidth="1"/>
    <col min="5389" max="5389" width="9.5" bestFit="1" customWidth="1"/>
    <col min="5390" max="5390" width="8.625" customWidth="1"/>
    <col min="5636" max="5637" width="6.625" customWidth="1"/>
    <col min="5638" max="5638" width="8.625" customWidth="1"/>
    <col min="5639" max="5639" width="7" customWidth="1"/>
    <col min="5640" max="5640" width="9.5" bestFit="1" customWidth="1"/>
    <col min="5641" max="5641" width="10.75" customWidth="1"/>
    <col min="5642" max="5642" width="6.625" customWidth="1"/>
    <col min="5643" max="5643" width="7.125" customWidth="1"/>
    <col min="5644" max="5644" width="7" customWidth="1"/>
    <col min="5645" max="5645" width="9.5" bestFit="1" customWidth="1"/>
    <col min="5646" max="5646" width="8.625" customWidth="1"/>
    <col min="5892" max="5893" width="6.625" customWidth="1"/>
    <col min="5894" max="5894" width="8.625" customWidth="1"/>
    <col min="5895" max="5895" width="7" customWidth="1"/>
    <col min="5896" max="5896" width="9.5" bestFit="1" customWidth="1"/>
    <col min="5897" max="5897" width="10.75" customWidth="1"/>
    <col min="5898" max="5898" width="6.625" customWidth="1"/>
    <col min="5899" max="5899" width="7.125" customWidth="1"/>
    <col min="5900" max="5900" width="7" customWidth="1"/>
    <col min="5901" max="5901" width="9.5" bestFit="1" customWidth="1"/>
    <col min="5902" max="5902" width="8.625" customWidth="1"/>
    <col min="6148" max="6149" width="6.625" customWidth="1"/>
    <col min="6150" max="6150" width="8.625" customWidth="1"/>
    <col min="6151" max="6151" width="7" customWidth="1"/>
    <col min="6152" max="6152" width="9.5" bestFit="1" customWidth="1"/>
    <col min="6153" max="6153" width="10.75" customWidth="1"/>
    <col min="6154" max="6154" width="6.625" customWidth="1"/>
    <col min="6155" max="6155" width="7.125" customWidth="1"/>
    <col min="6156" max="6156" width="7" customWidth="1"/>
    <col min="6157" max="6157" width="9.5" bestFit="1" customWidth="1"/>
    <col min="6158" max="6158" width="8.625" customWidth="1"/>
    <col min="6404" max="6405" width="6.625" customWidth="1"/>
    <col min="6406" max="6406" width="8.625" customWidth="1"/>
    <col min="6407" max="6407" width="7" customWidth="1"/>
    <col min="6408" max="6408" width="9.5" bestFit="1" customWidth="1"/>
    <col min="6409" max="6409" width="10.75" customWidth="1"/>
    <col min="6410" max="6410" width="6.625" customWidth="1"/>
    <col min="6411" max="6411" width="7.125" customWidth="1"/>
    <col min="6412" max="6412" width="7" customWidth="1"/>
    <col min="6413" max="6413" width="9.5" bestFit="1" customWidth="1"/>
    <col min="6414" max="6414" width="8.625" customWidth="1"/>
    <col min="6660" max="6661" width="6.625" customWidth="1"/>
    <col min="6662" max="6662" width="8.625" customWidth="1"/>
    <col min="6663" max="6663" width="7" customWidth="1"/>
    <col min="6664" max="6664" width="9.5" bestFit="1" customWidth="1"/>
    <col min="6665" max="6665" width="10.75" customWidth="1"/>
    <col min="6666" max="6666" width="6.625" customWidth="1"/>
    <col min="6667" max="6667" width="7.125" customWidth="1"/>
    <col min="6668" max="6668" width="7" customWidth="1"/>
    <col min="6669" max="6669" width="9.5" bestFit="1" customWidth="1"/>
    <col min="6670" max="6670" width="8.625" customWidth="1"/>
    <col min="6916" max="6917" width="6.625" customWidth="1"/>
    <col min="6918" max="6918" width="8.625" customWidth="1"/>
    <col min="6919" max="6919" width="7" customWidth="1"/>
    <col min="6920" max="6920" width="9.5" bestFit="1" customWidth="1"/>
    <col min="6921" max="6921" width="10.75" customWidth="1"/>
    <col min="6922" max="6922" width="6.625" customWidth="1"/>
    <col min="6923" max="6923" width="7.125" customWidth="1"/>
    <col min="6924" max="6924" width="7" customWidth="1"/>
    <col min="6925" max="6925" width="9.5" bestFit="1" customWidth="1"/>
    <col min="6926" max="6926" width="8.625" customWidth="1"/>
    <col min="7172" max="7173" width="6.625" customWidth="1"/>
    <col min="7174" max="7174" width="8.625" customWidth="1"/>
    <col min="7175" max="7175" width="7" customWidth="1"/>
    <col min="7176" max="7176" width="9.5" bestFit="1" customWidth="1"/>
    <col min="7177" max="7177" width="10.75" customWidth="1"/>
    <col min="7178" max="7178" width="6.625" customWidth="1"/>
    <col min="7179" max="7179" width="7.125" customWidth="1"/>
    <col min="7180" max="7180" width="7" customWidth="1"/>
    <col min="7181" max="7181" width="9.5" bestFit="1" customWidth="1"/>
    <col min="7182" max="7182" width="8.625" customWidth="1"/>
    <col min="7428" max="7429" width="6.625" customWidth="1"/>
    <col min="7430" max="7430" width="8.625" customWidth="1"/>
    <col min="7431" max="7431" width="7" customWidth="1"/>
    <col min="7432" max="7432" width="9.5" bestFit="1" customWidth="1"/>
    <col min="7433" max="7433" width="10.75" customWidth="1"/>
    <col min="7434" max="7434" width="6.625" customWidth="1"/>
    <col min="7435" max="7435" width="7.125" customWidth="1"/>
    <col min="7436" max="7436" width="7" customWidth="1"/>
    <col min="7437" max="7437" width="9.5" bestFit="1" customWidth="1"/>
    <col min="7438" max="7438" width="8.625" customWidth="1"/>
    <col min="7684" max="7685" width="6.625" customWidth="1"/>
    <col min="7686" max="7686" width="8.625" customWidth="1"/>
    <col min="7687" max="7687" width="7" customWidth="1"/>
    <col min="7688" max="7688" width="9.5" bestFit="1" customWidth="1"/>
    <col min="7689" max="7689" width="10.75" customWidth="1"/>
    <col min="7690" max="7690" width="6.625" customWidth="1"/>
    <col min="7691" max="7691" width="7.125" customWidth="1"/>
    <col min="7692" max="7692" width="7" customWidth="1"/>
    <col min="7693" max="7693" width="9.5" bestFit="1" customWidth="1"/>
    <col min="7694" max="7694" width="8.625" customWidth="1"/>
    <col min="7940" max="7941" width="6.625" customWidth="1"/>
    <col min="7942" max="7942" width="8.625" customWidth="1"/>
    <col min="7943" max="7943" width="7" customWidth="1"/>
    <col min="7944" max="7944" width="9.5" bestFit="1" customWidth="1"/>
    <col min="7945" max="7945" width="10.75" customWidth="1"/>
    <col min="7946" max="7946" width="6.625" customWidth="1"/>
    <col min="7947" max="7947" width="7.125" customWidth="1"/>
    <col min="7948" max="7948" width="7" customWidth="1"/>
    <col min="7949" max="7949" width="9.5" bestFit="1" customWidth="1"/>
    <col min="7950" max="7950" width="8.625" customWidth="1"/>
    <col min="8196" max="8197" width="6.625" customWidth="1"/>
    <col min="8198" max="8198" width="8.625" customWidth="1"/>
    <col min="8199" max="8199" width="7" customWidth="1"/>
    <col min="8200" max="8200" width="9.5" bestFit="1" customWidth="1"/>
    <col min="8201" max="8201" width="10.75" customWidth="1"/>
    <col min="8202" max="8202" width="6.625" customWidth="1"/>
    <col min="8203" max="8203" width="7.125" customWidth="1"/>
    <col min="8204" max="8204" width="7" customWidth="1"/>
    <col min="8205" max="8205" width="9.5" bestFit="1" customWidth="1"/>
    <col min="8206" max="8206" width="8.625" customWidth="1"/>
    <col min="8452" max="8453" width="6.625" customWidth="1"/>
    <col min="8454" max="8454" width="8.625" customWidth="1"/>
    <col min="8455" max="8455" width="7" customWidth="1"/>
    <col min="8456" max="8456" width="9.5" bestFit="1" customWidth="1"/>
    <col min="8457" max="8457" width="10.75" customWidth="1"/>
    <col min="8458" max="8458" width="6.625" customWidth="1"/>
    <col min="8459" max="8459" width="7.125" customWidth="1"/>
    <col min="8460" max="8460" width="7" customWidth="1"/>
    <col min="8461" max="8461" width="9.5" bestFit="1" customWidth="1"/>
    <col min="8462" max="8462" width="8.625" customWidth="1"/>
    <col min="8708" max="8709" width="6.625" customWidth="1"/>
    <col min="8710" max="8710" width="8.625" customWidth="1"/>
    <col min="8711" max="8711" width="7" customWidth="1"/>
    <col min="8712" max="8712" width="9.5" bestFit="1" customWidth="1"/>
    <col min="8713" max="8713" width="10.75" customWidth="1"/>
    <col min="8714" max="8714" width="6.625" customWidth="1"/>
    <col min="8715" max="8715" width="7.125" customWidth="1"/>
    <col min="8716" max="8716" width="7" customWidth="1"/>
    <col min="8717" max="8717" width="9.5" bestFit="1" customWidth="1"/>
    <col min="8718" max="8718" width="8.625" customWidth="1"/>
    <col min="8964" max="8965" width="6.625" customWidth="1"/>
    <col min="8966" max="8966" width="8.625" customWidth="1"/>
    <col min="8967" max="8967" width="7" customWidth="1"/>
    <col min="8968" max="8968" width="9.5" bestFit="1" customWidth="1"/>
    <col min="8969" max="8969" width="10.75" customWidth="1"/>
    <col min="8970" max="8970" width="6.625" customWidth="1"/>
    <col min="8971" max="8971" width="7.125" customWidth="1"/>
    <col min="8972" max="8972" width="7" customWidth="1"/>
    <col min="8973" max="8973" width="9.5" bestFit="1" customWidth="1"/>
    <col min="8974" max="8974" width="8.625" customWidth="1"/>
    <col min="9220" max="9221" width="6.625" customWidth="1"/>
    <col min="9222" max="9222" width="8.625" customWidth="1"/>
    <col min="9223" max="9223" width="7" customWidth="1"/>
    <col min="9224" max="9224" width="9.5" bestFit="1" customWidth="1"/>
    <col min="9225" max="9225" width="10.75" customWidth="1"/>
    <col min="9226" max="9226" width="6.625" customWidth="1"/>
    <col min="9227" max="9227" width="7.125" customWidth="1"/>
    <col min="9228" max="9228" width="7" customWidth="1"/>
    <col min="9229" max="9229" width="9.5" bestFit="1" customWidth="1"/>
    <col min="9230" max="9230" width="8.625" customWidth="1"/>
    <col min="9476" max="9477" width="6.625" customWidth="1"/>
    <col min="9478" max="9478" width="8.625" customWidth="1"/>
    <col min="9479" max="9479" width="7" customWidth="1"/>
    <col min="9480" max="9480" width="9.5" bestFit="1" customWidth="1"/>
    <col min="9481" max="9481" width="10.75" customWidth="1"/>
    <col min="9482" max="9482" width="6.625" customWidth="1"/>
    <col min="9483" max="9483" width="7.125" customWidth="1"/>
    <col min="9484" max="9484" width="7" customWidth="1"/>
    <col min="9485" max="9485" width="9.5" bestFit="1" customWidth="1"/>
    <col min="9486" max="9486" width="8.625" customWidth="1"/>
    <col min="9732" max="9733" width="6.625" customWidth="1"/>
    <col min="9734" max="9734" width="8.625" customWidth="1"/>
    <col min="9735" max="9735" width="7" customWidth="1"/>
    <col min="9736" max="9736" width="9.5" bestFit="1" customWidth="1"/>
    <col min="9737" max="9737" width="10.75" customWidth="1"/>
    <col min="9738" max="9738" width="6.625" customWidth="1"/>
    <col min="9739" max="9739" width="7.125" customWidth="1"/>
    <col min="9740" max="9740" width="7" customWidth="1"/>
    <col min="9741" max="9741" width="9.5" bestFit="1" customWidth="1"/>
    <col min="9742" max="9742" width="8.625" customWidth="1"/>
    <col min="9988" max="9989" width="6.625" customWidth="1"/>
    <col min="9990" max="9990" width="8.625" customWidth="1"/>
    <col min="9991" max="9991" width="7" customWidth="1"/>
    <col min="9992" max="9992" width="9.5" bestFit="1" customWidth="1"/>
    <col min="9993" max="9993" width="10.75" customWidth="1"/>
    <col min="9994" max="9994" width="6.625" customWidth="1"/>
    <col min="9995" max="9995" width="7.125" customWidth="1"/>
    <col min="9996" max="9996" width="7" customWidth="1"/>
    <col min="9997" max="9997" width="9.5" bestFit="1" customWidth="1"/>
    <col min="9998" max="9998" width="8.625" customWidth="1"/>
    <col min="10244" max="10245" width="6.625" customWidth="1"/>
    <col min="10246" max="10246" width="8.625" customWidth="1"/>
    <col min="10247" max="10247" width="7" customWidth="1"/>
    <col min="10248" max="10248" width="9.5" bestFit="1" customWidth="1"/>
    <col min="10249" max="10249" width="10.75" customWidth="1"/>
    <col min="10250" max="10250" width="6.625" customWidth="1"/>
    <col min="10251" max="10251" width="7.125" customWidth="1"/>
    <col min="10252" max="10252" width="7" customWidth="1"/>
    <col min="10253" max="10253" width="9.5" bestFit="1" customWidth="1"/>
    <col min="10254" max="10254" width="8.625" customWidth="1"/>
    <col min="10500" max="10501" width="6.625" customWidth="1"/>
    <col min="10502" max="10502" width="8.625" customWidth="1"/>
    <col min="10503" max="10503" width="7" customWidth="1"/>
    <col min="10504" max="10504" width="9.5" bestFit="1" customWidth="1"/>
    <col min="10505" max="10505" width="10.75" customWidth="1"/>
    <col min="10506" max="10506" width="6.625" customWidth="1"/>
    <col min="10507" max="10507" width="7.125" customWidth="1"/>
    <col min="10508" max="10508" width="7" customWidth="1"/>
    <col min="10509" max="10509" width="9.5" bestFit="1" customWidth="1"/>
    <col min="10510" max="10510" width="8.625" customWidth="1"/>
    <col min="10756" max="10757" width="6.625" customWidth="1"/>
    <col min="10758" max="10758" width="8.625" customWidth="1"/>
    <col min="10759" max="10759" width="7" customWidth="1"/>
    <col min="10760" max="10760" width="9.5" bestFit="1" customWidth="1"/>
    <col min="10761" max="10761" width="10.75" customWidth="1"/>
    <col min="10762" max="10762" width="6.625" customWidth="1"/>
    <col min="10763" max="10763" width="7.125" customWidth="1"/>
    <col min="10764" max="10764" width="7" customWidth="1"/>
    <col min="10765" max="10765" width="9.5" bestFit="1" customWidth="1"/>
    <col min="10766" max="10766" width="8.625" customWidth="1"/>
    <col min="11012" max="11013" width="6.625" customWidth="1"/>
    <col min="11014" max="11014" width="8.625" customWidth="1"/>
    <col min="11015" max="11015" width="7" customWidth="1"/>
    <col min="11016" max="11016" width="9.5" bestFit="1" customWidth="1"/>
    <col min="11017" max="11017" width="10.75" customWidth="1"/>
    <col min="11018" max="11018" width="6.625" customWidth="1"/>
    <col min="11019" max="11019" width="7.125" customWidth="1"/>
    <col min="11020" max="11020" width="7" customWidth="1"/>
    <col min="11021" max="11021" width="9.5" bestFit="1" customWidth="1"/>
    <col min="11022" max="11022" width="8.625" customWidth="1"/>
    <col min="11268" max="11269" width="6.625" customWidth="1"/>
    <col min="11270" max="11270" width="8.625" customWidth="1"/>
    <col min="11271" max="11271" width="7" customWidth="1"/>
    <col min="11272" max="11272" width="9.5" bestFit="1" customWidth="1"/>
    <col min="11273" max="11273" width="10.75" customWidth="1"/>
    <col min="11274" max="11274" width="6.625" customWidth="1"/>
    <col min="11275" max="11275" width="7.125" customWidth="1"/>
    <col min="11276" max="11276" width="7" customWidth="1"/>
    <col min="11277" max="11277" width="9.5" bestFit="1" customWidth="1"/>
    <col min="11278" max="11278" width="8.625" customWidth="1"/>
    <col min="11524" max="11525" width="6.625" customWidth="1"/>
    <col min="11526" max="11526" width="8.625" customWidth="1"/>
    <col min="11527" max="11527" width="7" customWidth="1"/>
    <col min="11528" max="11528" width="9.5" bestFit="1" customWidth="1"/>
    <col min="11529" max="11529" width="10.75" customWidth="1"/>
    <col min="11530" max="11530" width="6.625" customWidth="1"/>
    <col min="11531" max="11531" width="7.125" customWidth="1"/>
    <col min="11532" max="11532" width="7" customWidth="1"/>
    <col min="11533" max="11533" width="9.5" bestFit="1" customWidth="1"/>
    <col min="11534" max="11534" width="8.625" customWidth="1"/>
    <col min="11780" max="11781" width="6.625" customWidth="1"/>
    <col min="11782" max="11782" width="8.625" customWidth="1"/>
    <col min="11783" max="11783" width="7" customWidth="1"/>
    <col min="11784" max="11784" width="9.5" bestFit="1" customWidth="1"/>
    <col min="11785" max="11785" width="10.75" customWidth="1"/>
    <col min="11786" max="11786" width="6.625" customWidth="1"/>
    <col min="11787" max="11787" width="7.125" customWidth="1"/>
    <col min="11788" max="11788" width="7" customWidth="1"/>
    <col min="11789" max="11789" width="9.5" bestFit="1" customWidth="1"/>
    <col min="11790" max="11790" width="8.625" customWidth="1"/>
    <col min="12036" max="12037" width="6.625" customWidth="1"/>
    <col min="12038" max="12038" width="8.625" customWidth="1"/>
    <col min="12039" max="12039" width="7" customWidth="1"/>
    <col min="12040" max="12040" width="9.5" bestFit="1" customWidth="1"/>
    <col min="12041" max="12041" width="10.75" customWidth="1"/>
    <col min="12042" max="12042" width="6.625" customWidth="1"/>
    <col min="12043" max="12043" width="7.125" customWidth="1"/>
    <col min="12044" max="12044" width="7" customWidth="1"/>
    <col min="12045" max="12045" width="9.5" bestFit="1" customWidth="1"/>
    <col min="12046" max="12046" width="8.625" customWidth="1"/>
    <col min="12292" max="12293" width="6.625" customWidth="1"/>
    <col min="12294" max="12294" width="8.625" customWidth="1"/>
    <col min="12295" max="12295" width="7" customWidth="1"/>
    <col min="12296" max="12296" width="9.5" bestFit="1" customWidth="1"/>
    <col min="12297" max="12297" width="10.75" customWidth="1"/>
    <col min="12298" max="12298" width="6.625" customWidth="1"/>
    <col min="12299" max="12299" width="7.125" customWidth="1"/>
    <col min="12300" max="12300" width="7" customWidth="1"/>
    <col min="12301" max="12301" width="9.5" bestFit="1" customWidth="1"/>
    <col min="12302" max="12302" width="8.625" customWidth="1"/>
    <col min="12548" max="12549" width="6.625" customWidth="1"/>
    <col min="12550" max="12550" width="8.625" customWidth="1"/>
    <col min="12551" max="12551" width="7" customWidth="1"/>
    <col min="12552" max="12552" width="9.5" bestFit="1" customWidth="1"/>
    <col min="12553" max="12553" width="10.75" customWidth="1"/>
    <col min="12554" max="12554" width="6.625" customWidth="1"/>
    <col min="12555" max="12555" width="7.125" customWidth="1"/>
    <col min="12556" max="12556" width="7" customWidth="1"/>
    <col min="12557" max="12557" width="9.5" bestFit="1" customWidth="1"/>
    <col min="12558" max="12558" width="8.625" customWidth="1"/>
    <col min="12804" max="12805" width="6.625" customWidth="1"/>
    <col min="12806" max="12806" width="8.625" customWidth="1"/>
    <col min="12807" max="12807" width="7" customWidth="1"/>
    <col min="12808" max="12808" width="9.5" bestFit="1" customWidth="1"/>
    <col min="12809" max="12809" width="10.75" customWidth="1"/>
    <col min="12810" max="12810" width="6.625" customWidth="1"/>
    <col min="12811" max="12811" width="7.125" customWidth="1"/>
    <col min="12812" max="12812" width="7" customWidth="1"/>
    <col min="12813" max="12813" width="9.5" bestFit="1" customWidth="1"/>
    <col min="12814" max="12814" width="8.625" customWidth="1"/>
    <col min="13060" max="13061" width="6.625" customWidth="1"/>
    <col min="13062" max="13062" width="8.625" customWidth="1"/>
    <col min="13063" max="13063" width="7" customWidth="1"/>
    <col min="13064" max="13064" width="9.5" bestFit="1" customWidth="1"/>
    <col min="13065" max="13065" width="10.75" customWidth="1"/>
    <col min="13066" max="13066" width="6.625" customWidth="1"/>
    <col min="13067" max="13067" width="7.125" customWidth="1"/>
    <col min="13068" max="13068" width="7" customWidth="1"/>
    <col min="13069" max="13069" width="9.5" bestFit="1" customWidth="1"/>
    <col min="13070" max="13070" width="8.625" customWidth="1"/>
    <col min="13316" max="13317" width="6.625" customWidth="1"/>
    <col min="13318" max="13318" width="8.625" customWidth="1"/>
    <col min="13319" max="13319" width="7" customWidth="1"/>
    <col min="13320" max="13320" width="9.5" bestFit="1" customWidth="1"/>
    <col min="13321" max="13321" width="10.75" customWidth="1"/>
    <col min="13322" max="13322" width="6.625" customWidth="1"/>
    <col min="13323" max="13323" width="7.125" customWidth="1"/>
    <col min="13324" max="13324" width="7" customWidth="1"/>
    <col min="13325" max="13325" width="9.5" bestFit="1" customWidth="1"/>
    <col min="13326" max="13326" width="8.625" customWidth="1"/>
    <col min="13572" max="13573" width="6.625" customWidth="1"/>
    <col min="13574" max="13574" width="8.625" customWidth="1"/>
    <col min="13575" max="13575" width="7" customWidth="1"/>
    <col min="13576" max="13576" width="9.5" bestFit="1" customWidth="1"/>
    <col min="13577" max="13577" width="10.75" customWidth="1"/>
    <col min="13578" max="13578" width="6.625" customWidth="1"/>
    <col min="13579" max="13579" width="7.125" customWidth="1"/>
    <col min="13580" max="13580" width="7" customWidth="1"/>
    <col min="13581" max="13581" width="9.5" bestFit="1" customWidth="1"/>
    <col min="13582" max="13582" width="8.625" customWidth="1"/>
    <col min="13828" max="13829" width="6.625" customWidth="1"/>
    <col min="13830" max="13830" width="8.625" customWidth="1"/>
    <col min="13831" max="13831" width="7" customWidth="1"/>
    <col min="13832" max="13832" width="9.5" bestFit="1" customWidth="1"/>
    <col min="13833" max="13833" width="10.75" customWidth="1"/>
    <col min="13834" max="13834" width="6.625" customWidth="1"/>
    <col min="13835" max="13835" width="7.125" customWidth="1"/>
    <col min="13836" max="13836" width="7" customWidth="1"/>
    <col min="13837" max="13837" width="9.5" bestFit="1" customWidth="1"/>
    <col min="13838" max="13838" width="8.625" customWidth="1"/>
    <col min="14084" max="14085" width="6.625" customWidth="1"/>
    <col min="14086" max="14086" width="8.625" customWidth="1"/>
    <col min="14087" max="14087" width="7" customWidth="1"/>
    <col min="14088" max="14088" width="9.5" bestFit="1" customWidth="1"/>
    <col min="14089" max="14089" width="10.75" customWidth="1"/>
    <col min="14090" max="14090" width="6.625" customWidth="1"/>
    <col min="14091" max="14091" width="7.125" customWidth="1"/>
    <col min="14092" max="14092" width="7" customWidth="1"/>
    <col min="14093" max="14093" width="9.5" bestFit="1" customWidth="1"/>
    <col min="14094" max="14094" width="8.625" customWidth="1"/>
    <col min="14340" max="14341" width="6.625" customWidth="1"/>
    <col min="14342" max="14342" width="8.625" customWidth="1"/>
    <col min="14343" max="14343" width="7" customWidth="1"/>
    <col min="14344" max="14344" width="9.5" bestFit="1" customWidth="1"/>
    <col min="14345" max="14345" width="10.75" customWidth="1"/>
    <col min="14346" max="14346" width="6.625" customWidth="1"/>
    <col min="14347" max="14347" width="7.125" customWidth="1"/>
    <col min="14348" max="14348" width="7" customWidth="1"/>
    <col min="14349" max="14349" width="9.5" bestFit="1" customWidth="1"/>
    <col min="14350" max="14350" width="8.625" customWidth="1"/>
    <col min="14596" max="14597" width="6.625" customWidth="1"/>
    <col min="14598" max="14598" width="8.625" customWidth="1"/>
    <col min="14599" max="14599" width="7" customWidth="1"/>
    <col min="14600" max="14600" width="9.5" bestFit="1" customWidth="1"/>
    <col min="14601" max="14601" width="10.75" customWidth="1"/>
    <col min="14602" max="14602" width="6.625" customWidth="1"/>
    <col min="14603" max="14603" width="7.125" customWidth="1"/>
    <col min="14604" max="14604" width="7" customWidth="1"/>
    <col min="14605" max="14605" width="9.5" bestFit="1" customWidth="1"/>
    <col min="14606" max="14606" width="8.625" customWidth="1"/>
    <col min="14852" max="14853" width="6.625" customWidth="1"/>
    <col min="14854" max="14854" width="8.625" customWidth="1"/>
    <col min="14855" max="14855" width="7" customWidth="1"/>
    <col min="14856" max="14856" width="9.5" bestFit="1" customWidth="1"/>
    <col min="14857" max="14857" width="10.75" customWidth="1"/>
    <col min="14858" max="14858" width="6.625" customWidth="1"/>
    <col min="14859" max="14859" width="7.125" customWidth="1"/>
    <col min="14860" max="14860" width="7" customWidth="1"/>
    <col min="14861" max="14861" width="9.5" bestFit="1" customWidth="1"/>
    <col min="14862" max="14862" width="8.625" customWidth="1"/>
    <col min="15108" max="15109" width="6.625" customWidth="1"/>
    <col min="15110" max="15110" width="8.625" customWidth="1"/>
    <col min="15111" max="15111" width="7" customWidth="1"/>
    <col min="15112" max="15112" width="9.5" bestFit="1" customWidth="1"/>
    <col min="15113" max="15113" width="10.75" customWidth="1"/>
    <col min="15114" max="15114" width="6.625" customWidth="1"/>
    <col min="15115" max="15115" width="7.125" customWidth="1"/>
    <col min="15116" max="15116" width="7" customWidth="1"/>
    <col min="15117" max="15117" width="9.5" bestFit="1" customWidth="1"/>
    <col min="15118" max="15118" width="8.625" customWidth="1"/>
    <col min="15364" max="15365" width="6.625" customWidth="1"/>
    <col min="15366" max="15366" width="8.625" customWidth="1"/>
    <col min="15367" max="15367" width="7" customWidth="1"/>
    <col min="15368" max="15368" width="9.5" bestFit="1" customWidth="1"/>
    <col min="15369" max="15369" width="10.75" customWidth="1"/>
    <col min="15370" max="15370" width="6.625" customWidth="1"/>
    <col min="15371" max="15371" width="7.125" customWidth="1"/>
    <col min="15372" max="15372" width="7" customWidth="1"/>
    <col min="15373" max="15373" width="9.5" bestFit="1" customWidth="1"/>
    <col min="15374" max="15374" width="8.625" customWidth="1"/>
    <col min="15620" max="15621" width="6.625" customWidth="1"/>
    <col min="15622" max="15622" width="8.625" customWidth="1"/>
    <col min="15623" max="15623" width="7" customWidth="1"/>
    <col min="15624" max="15624" width="9.5" bestFit="1" customWidth="1"/>
    <col min="15625" max="15625" width="10.75" customWidth="1"/>
    <col min="15626" max="15626" width="6.625" customWidth="1"/>
    <col min="15627" max="15627" width="7.125" customWidth="1"/>
    <col min="15628" max="15628" width="7" customWidth="1"/>
    <col min="15629" max="15629" width="9.5" bestFit="1" customWidth="1"/>
    <col min="15630" max="15630" width="8.625" customWidth="1"/>
    <col min="15876" max="15877" width="6.625" customWidth="1"/>
    <col min="15878" max="15878" width="8.625" customWidth="1"/>
    <col min="15879" max="15879" width="7" customWidth="1"/>
    <col min="15880" max="15880" width="9.5" bestFit="1" customWidth="1"/>
    <col min="15881" max="15881" width="10.75" customWidth="1"/>
    <col min="15882" max="15882" width="6.625" customWidth="1"/>
    <col min="15883" max="15883" width="7.125" customWidth="1"/>
    <col min="15884" max="15884" width="7" customWidth="1"/>
    <col min="15885" max="15885" width="9.5" bestFit="1" customWidth="1"/>
    <col min="15886" max="15886" width="8.625" customWidth="1"/>
    <col min="16132" max="16133" width="6.625" customWidth="1"/>
    <col min="16134" max="16134" width="8.625" customWidth="1"/>
    <col min="16135" max="16135" width="7" customWidth="1"/>
    <col min="16136" max="16136" width="9.5" bestFit="1" customWidth="1"/>
    <col min="16137" max="16137" width="10.75" customWidth="1"/>
    <col min="16138" max="16138" width="6.625" customWidth="1"/>
    <col min="16139" max="16139" width="7.125" customWidth="1"/>
    <col min="16140" max="16140" width="7" customWidth="1"/>
    <col min="16141" max="16141" width="9.5" bestFit="1" customWidth="1"/>
    <col min="16142" max="16142" width="8.625" customWidth="1"/>
  </cols>
  <sheetData>
    <row r="1" spans="1:29">
      <c r="G1" s="23" t="s">
        <v>166</v>
      </c>
      <c r="Q1" s="10"/>
      <c r="S1" s="10"/>
      <c r="T1" s="10"/>
      <c r="U1" s="140" t="s">
        <v>173</v>
      </c>
      <c r="V1" s="140"/>
      <c r="AC1"/>
    </row>
    <row r="2" spans="1:29" ht="58.15" customHeight="1">
      <c r="B2" s="142" t="s">
        <v>123</v>
      </c>
      <c r="C2" s="142"/>
      <c r="D2" s="51" t="s">
        <v>124</v>
      </c>
      <c r="E2" s="24" t="s">
        <v>125</v>
      </c>
      <c r="F2" s="51" t="s">
        <v>126</v>
      </c>
      <c r="G2" s="51" t="s">
        <v>127</v>
      </c>
      <c r="H2" s="143" t="s">
        <v>128</v>
      </c>
      <c r="I2" s="144"/>
      <c r="J2" s="144"/>
      <c r="K2" s="51" t="s">
        <v>129</v>
      </c>
      <c r="L2" s="51" t="s">
        <v>130</v>
      </c>
      <c r="M2" s="23"/>
      <c r="N2" s="23"/>
      <c r="P2" s="101"/>
      <c r="Q2" s="36" t="s">
        <v>154</v>
      </c>
      <c r="R2" s="37" t="s">
        <v>235</v>
      </c>
      <c r="U2" s="141"/>
      <c r="V2" s="141"/>
      <c r="W2" s="70"/>
      <c r="AC2"/>
    </row>
    <row r="3" spans="1:29">
      <c r="B3" s="52" t="s">
        <v>131</v>
      </c>
      <c r="C3" s="52" t="s">
        <v>132</v>
      </c>
      <c r="D3" s="25" t="s">
        <v>133</v>
      </c>
      <c r="E3" s="26" t="s">
        <v>134</v>
      </c>
      <c r="F3" s="27" t="s">
        <v>135</v>
      </c>
      <c r="G3" s="25" t="s">
        <v>136</v>
      </c>
      <c r="H3" s="28" t="s">
        <v>137</v>
      </c>
      <c r="I3" s="28" t="s">
        <v>138</v>
      </c>
      <c r="J3" s="29" t="s">
        <v>139</v>
      </c>
      <c r="K3" s="27" t="s">
        <v>135</v>
      </c>
      <c r="L3" s="25" t="s">
        <v>140</v>
      </c>
      <c r="M3" s="23" t="s">
        <v>156</v>
      </c>
      <c r="N3" s="23" t="s">
        <v>152</v>
      </c>
      <c r="O3" s="23" t="s">
        <v>151</v>
      </c>
      <c r="P3" s="35" t="s">
        <v>155</v>
      </c>
      <c r="Q3" s="35" t="s">
        <v>148</v>
      </c>
      <c r="R3" s="35" t="s">
        <v>142</v>
      </c>
      <c r="S3" s="35" t="s">
        <v>150</v>
      </c>
      <c r="T3" s="35" t="s">
        <v>146</v>
      </c>
      <c r="U3" s="35" t="s">
        <v>141</v>
      </c>
      <c r="V3" s="35" t="s">
        <v>143</v>
      </c>
      <c r="W3" s="35" t="s">
        <v>172</v>
      </c>
      <c r="X3" s="35" t="s">
        <v>149</v>
      </c>
      <c r="Y3" s="35" t="s">
        <v>153</v>
      </c>
      <c r="Z3" s="35" t="s">
        <v>145</v>
      </c>
      <c r="AA3" s="35" t="s">
        <v>144</v>
      </c>
      <c r="AB3" s="35" t="s">
        <v>145</v>
      </c>
      <c r="AC3" s="35" t="s">
        <v>147</v>
      </c>
    </row>
    <row r="4" spans="1:29">
      <c r="B4" s="115">
        <v>443</v>
      </c>
      <c r="C4" s="116">
        <v>1384</v>
      </c>
      <c r="D4" s="116">
        <v>255</v>
      </c>
      <c r="E4" s="116">
        <v>22</v>
      </c>
      <c r="F4" s="116">
        <f t="shared" ref="F4:F75" si="0">SUM(D4:E4)</f>
        <v>277</v>
      </c>
      <c r="G4" s="117">
        <v>1500</v>
      </c>
      <c r="H4" s="116">
        <v>894</v>
      </c>
      <c r="I4" s="116">
        <v>31</v>
      </c>
      <c r="J4" s="116">
        <v>78</v>
      </c>
      <c r="K4" s="116">
        <f t="shared" ref="K4:K10" si="1">SUM(H4:J4)</f>
        <v>1003</v>
      </c>
      <c r="L4" s="103">
        <f>G4*6%</f>
        <v>90</v>
      </c>
      <c r="M4" s="23" t="str">
        <f t="shared" ref="M4" si="2">IF(V4="","",IF(V4&gt;=2,"長期","短期"))</f>
        <v>長期</v>
      </c>
      <c r="N4" s="23" t="str">
        <f t="shared" ref="N4" si="3">IF(Q4="","",IF(Q4&lt;=4,"日保","月保"))</f>
        <v>月保</v>
      </c>
      <c r="O4" s="23" t="str">
        <f t="shared" ref="O4" si="4">IF(S4=0,"",IF(S4&lt;=48,"否","是"))</f>
        <v>否</v>
      </c>
      <c r="P4" s="68">
        <v>115</v>
      </c>
      <c r="Q4" s="102">
        <v>7</v>
      </c>
      <c r="R4" s="102">
        <v>4</v>
      </c>
      <c r="S4" s="73">
        <f t="shared" ref="S4" si="5">R4*Q4</f>
        <v>28</v>
      </c>
      <c r="T4" s="73">
        <f>Q4*R4*196</f>
        <v>5488</v>
      </c>
      <c r="U4" s="102">
        <v>1</v>
      </c>
      <c r="V4" s="102">
        <v>2</v>
      </c>
      <c r="W4" s="72">
        <f t="shared" ref="W4" si="6">T4*U4*V4</f>
        <v>10976</v>
      </c>
      <c r="X4" s="72">
        <v>232</v>
      </c>
      <c r="Y4" s="72">
        <f t="shared" ref="Y4" si="7">T4/Q4*30</f>
        <v>23520</v>
      </c>
      <c r="Z4" s="72">
        <f>IF(Q4&lt;=4,ROUND(((INDEX($L$4:$L$18,MATCH(Y4,$G$4:$G$18,1)+1,1)+INDEX($K$4:$K$18,MATCH(Y4,$G$4:$G$18,1)+1,1))/30)*Q4*U4*V4,0),0)</f>
        <v>0</v>
      </c>
      <c r="AA4" s="72">
        <f>IF(Q4&gt;4,IF(S4&gt;48,ROUND((INDEX($C$4:$C$18,MATCH(T4,$G$4:$G$18,1)+1,1))*U4*V4,0),0),0)</f>
        <v>0</v>
      </c>
      <c r="AB4" s="72">
        <f>IF(Q4&gt;4,ROUND((INDEX($L$4:$L$18,MATCH(T4,$G$4:$G$18,1)+1,1)+INDEX($K$4:$K$18,MATCH(T4,$G$4:$G$18,1)+1,1))*U4*V4,0),0)</f>
        <v>2726</v>
      </c>
      <c r="AC4" s="73">
        <v>2728</v>
      </c>
    </row>
    <row r="5" spans="1:29" ht="19.5">
      <c r="B5" s="115">
        <v>443</v>
      </c>
      <c r="C5" s="116">
        <v>1384</v>
      </c>
      <c r="D5" s="116">
        <v>255</v>
      </c>
      <c r="E5" s="116">
        <v>22</v>
      </c>
      <c r="F5" s="116">
        <f t="shared" si="0"/>
        <v>277</v>
      </c>
      <c r="G5" s="117">
        <v>3000</v>
      </c>
      <c r="H5" s="116">
        <v>894</v>
      </c>
      <c r="I5" s="116">
        <v>31</v>
      </c>
      <c r="J5" s="116">
        <v>78</v>
      </c>
      <c r="K5" s="116">
        <f t="shared" si="1"/>
        <v>1003</v>
      </c>
      <c r="L5" s="103">
        <f t="shared" ref="L5:L65" si="8">G5*6%</f>
        <v>180</v>
      </c>
      <c r="M5" s="23"/>
      <c r="N5" s="23"/>
      <c r="O5" s="23"/>
      <c r="P5" s="69">
        <v>115</v>
      </c>
      <c r="Q5" s="71" t="s">
        <v>165</v>
      </c>
      <c r="R5" s="71"/>
      <c r="S5" s="75"/>
      <c r="T5" s="75"/>
      <c r="U5" s="71"/>
      <c r="V5" s="71"/>
      <c r="W5" s="74">
        <f t="shared" ref="W5:AC5" si="9">SUM(W4:W4)</f>
        <v>10976</v>
      </c>
      <c r="X5" s="74">
        <f t="shared" si="9"/>
        <v>232</v>
      </c>
      <c r="Y5" s="74">
        <f t="shared" si="9"/>
        <v>23520</v>
      </c>
      <c r="Z5" s="74">
        <f t="shared" si="9"/>
        <v>0</v>
      </c>
      <c r="AA5" s="74">
        <f t="shared" si="9"/>
        <v>0</v>
      </c>
      <c r="AB5" s="74">
        <f t="shared" si="9"/>
        <v>2726</v>
      </c>
      <c r="AC5" s="74">
        <f t="shared" si="9"/>
        <v>2728</v>
      </c>
    </row>
    <row r="6" spans="1:29">
      <c r="B6" s="115">
        <v>443</v>
      </c>
      <c r="C6" s="116">
        <v>1384</v>
      </c>
      <c r="D6" s="116">
        <v>255</v>
      </c>
      <c r="E6" s="116">
        <v>22</v>
      </c>
      <c r="F6" s="116">
        <f t="shared" si="0"/>
        <v>277</v>
      </c>
      <c r="G6" s="117">
        <v>4500</v>
      </c>
      <c r="H6" s="116">
        <v>894</v>
      </c>
      <c r="I6" s="116">
        <v>31</v>
      </c>
      <c r="J6" s="116">
        <v>78</v>
      </c>
      <c r="K6" s="116">
        <f t="shared" si="1"/>
        <v>1003</v>
      </c>
      <c r="L6" s="103">
        <f t="shared" si="8"/>
        <v>270</v>
      </c>
      <c r="M6" s="23"/>
      <c r="N6" s="23"/>
      <c r="O6" s="23"/>
      <c r="Q6"/>
      <c r="R6"/>
      <c r="S6"/>
      <c r="T6"/>
      <c r="U6"/>
      <c r="V6"/>
      <c r="AC6"/>
    </row>
    <row r="7" spans="1:29">
      <c r="B7" s="115">
        <v>443</v>
      </c>
      <c r="C7" s="116">
        <v>1384</v>
      </c>
      <c r="D7" s="116">
        <v>255</v>
      </c>
      <c r="E7" s="116">
        <v>22</v>
      </c>
      <c r="F7" s="116">
        <f t="shared" si="0"/>
        <v>277</v>
      </c>
      <c r="G7" s="117">
        <v>6000</v>
      </c>
      <c r="H7" s="116">
        <v>894</v>
      </c>
      <c r="I7" s="116">
        <v>31</v>
      </c>
      <c r="J7" s="116">
        <v>78</v>
      </c>
      <c r="K7" s="116">
        <f t="shared" si="1"/>
        <v>1003</v>
      </c>
      <c r="L7" s="103">
        <f t="shared" si="8"/>
        <v>360</v>
      </c>
      <c r="M7" s="23"/>
      <c r="N7" s="23"/>
      <c r="O7" s="23"/>
      <c r="Q7"/>
      <c r="R7"/>
      <c r="S7"/>
      <c r="T7"/>
      <c r="U7"/>
      <c r="V7"/>
      <c r="AC7"/>
    </row>
    <row r="8" spans="1:29" s="31" customFormat="1" ht="12" customHeight="1">
      <c r="A8"/>
      <c r="B8" s="115">
        <v>443</v>
      </c>
      <c r="C8" s="116">
        <v>1384</v>
      </c>
      <c r="D8" s="116">
        <v>255</v>
      </c>
      <c r="E8" s="116">
        <v>22</v>
      </c>
      <c r="F8" s="116">
        <f t="shared" si="0"/>
        <v>277</v>
      </c>
      <c r="G8" s="117">
        <v>7500</v>
      </c>
      <c r="H8" s="116">
        <v>894</v>
      </c>
      <c r="I8" s="116">
        <v>31</v>
      </c>
      <c r="J8" s="116">
        <v>78</v>
      </c>
      <c r="K8" s="116">
        <f t="shared" si="1"/>
        <v>1003</v>
      </c>
      <c r="L8" s="103">
        <f t="shared" si="8"/>
        <v>450</v>
      </c>
      <c r="M8"/>
      <c r="N8"/>
      <c r="O8"/>
      <c r="Q8" s="32"/>
      <c r="R8" s="32"/>
      <c r="S8" s="32"/>
      <c r="T8" s="32"/>
      <c r="U8" s="32"/>
      <c r="V8" s="32"/>
      <c r="AC8" s="32"/>
    </row>
    <row r="9" spans="1:29" s="31" customFormat="1" ht="12" customHeight="1">
      <c r="A9"/>
      <c r="B9" s="115">
        <v>443</v>
      </c>
      <c r="C9" s="116">
        <v>1384</v>
      </c>
      <c r="D9" s="116">
        <v>255</v>
      </c>
      <c r="E9" s="116">
        <v>22</v>
      </c>
      <c r="F9" s="116">
        <f t="shared" si="0"/>
        <v>277</v>
      </c>
      <c r="G9" s="117">
        <v>8700</v>
      </c>
      <c r="H9" s="116">
        <v>894</v>
      </c>
      <c r="I9" s="116">
        <v>31</v>
      </c>
      <c r="J9" s="116">
        <v>78</v>
      </c>
      <c r="K9" s="116">
        <f t="shared" si="1"/>
        <v>1003</v>
      </c>
      <c r="L9" s="103">
        <f t="shared" si="8"/>
        <v>522</v>
      </c>
      <c r="M9"/>
      <c r="N9"/>
      <c r="O9"/>
      <c r="Q9" s="32"/>
      <c r="R9" s="32"/>
      <c r="S9" s="32"/>
      <c r="T9" s="32"/>
      <c r="U9" s="32"/>
      <c r="V9" s="32"/>
      <c r="AC9" s="32"/>
    </row>
    <row r="10" spans="1:29" s="31" customFormat="1" ht="12" customHeight="1">
      <c r="A10"/>
      <c r="B10" s="115">
        <v>443</v>
      </c>
      <c r="C10" s="116">
        <v>1384</v>
      </c>
      <c r="D10" s="116">
        <v>255</v>
      </c>
      <c r="E10" s="116">
        <v>22</v>
      </c>
      <c r="F10" s="116">
        <f t="shared" si="0"/>
        <v>277</v>
      </c>
      <c r="G10" s="117">
        <v>9900</v>
      </c>
      <c r="H10" s="116">
        <v>894</v>
      </c>
      <c r="I10" s="116">
        <v>31</v>
      </c>
      <c r="J10" s="116">
        <v>78</v>
      </c>
      <c r="K10" s="116">
        <f t="shared" si="1"/>
        <v>1003</v>
      </c>
      <c r="L10" s="103">
        <f t="shared" si="8"/>
        <v>594</v>
      </c>
      <c r="M10"/>
      <c r="N10"/>
      <c r="O10"/>
      <c r="Q10" s="32"/>
      <c r="R10" s="32"/>
      <c r="S10" s="32"/>
      <c r="T10" s="32"/>
      <c r="U10" s="32"/>
      <c r="V10" s="32"/>
      <c r="AC10" s="32"/>
    </row>
    <row r="11" spans="1:29" s="31" customFormat="1" ht="12" customHeight="1">
      <c r="A11"/>
      <c r="B11" s="115">
        <v>443</v>
      </c>
      <c r="C11" s="116">
        <v>1384</v>
      </c>
      <c r="D11" s="104">
        <v>255</v>
      </c>
      <c r="E11" s="104">
        <v>22</v>
      </c>
      <c r="F11" s="104">
        <f t="shared" si="0"/>
        <v>277</v>
      </c>
      <c r="G11" s="105">
        <v>11100</v>
      </c>
      <c r="H11" s="104">
        <v>894</v>
      </c>
      <c r="I11" s="116">
        <v>31</v>
      </c>
      <c r="J11" s="104">
        <v>78</v>
      </c>
      <c r="K11" s="104">
        <f>SUM(H11:J11)</f>
        <v>1003</v>
      </c>
      <c r="L11" s="103">
        <f t="shared" si="8"/>
        <v>666</v>
      </c>
      <c r="M11"/>
      <c r="N11"/>
      <c r="O11"/>
      <c r="Q11" s="32"/>
      <c r="R11" s="32"/>
      <c r="S11" s="32"/>
      <c r="T11" s="32"/>
      <c r="U11" s="32"/>
      <c r="V11" s="32"/>
      <c r="AC11" s="32"/>
    </row>
    <row r="12" spans="1:29" s="31" customFormat="1" ht="12" customHeight="1">
      <c r="A12"/>
      <c r="B12" s="115">
        <v>443</v>
      </c>
      <c r="C12" s="116">
        <v>1384</v>
      </c>
      <c r="D12" s="104">
        <v>288</v>
      </c>
      <c r="E12" s="104">
        <v>25</v>
      </c>
      <c r="F12" s="104">
        <f t="shared" si="0"/>
        <v>313</v>
      </c>
      <c r="G12" s="117">
        <v>12540</v>
      </c>
      <c r="H12" s="104">
        <v>1009</v>
      </c>
      <c r="I12" s="116">
        <v>31</v>
      </c>
      <c r="J12" s="104">
        <v>88</v>
      </c>
      <c r="K12" s="104">
        <f t="shared" ref="K12:K48" si="10">SUM(H12:J12)</f>
        <v>1128</v>
      </c>
      <c r="L12" s="103">
        <f t="shared" si="8"/>
        <v>752.4</v>
      </c>
      <c r="M12"/>
      <c r="N12"/>
      <c r="O12"/>
      <c r="Q12" s="32"/>
      <c r="R12" s="32"/>
      <c r="S12" s="32"/>
      <c r="T12" s="32"/>
      <c r="U12" s="32"/>
      <c r="V12" s="32"/>
      <c r="AC12" s="32"/>
    </row>
    <row r="13" spans="1:29" s="31" customFormat="1" ht="12" customHeight="1">
      <c r="A13"/>
      <c r="B13" s="115">
        <v>443</v>
      </c>
      <c r="C13" s="116">
        <v>1384</v>
      </c>
      <c r="D13" s="104">
        <v>311</v>
      </c>
      <c r="E13" s="104">
        <v>27</v>
      </c>
      <c r="F13" s="104">
        <f t="shared" si="0"/>
        <v>338</v>
      </c>
      <c r="G13" s="117">
        <v>13500</v>
      </c>
      <c r="H13" s="104">
        <v>1087</v>
      </c>
      <c r="I13" s="116">
        <v>31</v>
      </c>
      <c r="J13" s="104">
        <v>95</v>
      </c>
      <c r="K13" s="104">
        <f t="shared" si="10"/>
        <v>1213</v>
      </c>
      <c r="L13" s="103">
        <f t="shared" si="8"/>
        <v>810</v>
      </c>
      <c r="M13"/>
      <c r="N13"/>
      <c r="O13"/>
      <c r="Q13" s="32"/>
      <c r="R13" s="32"/>
      <c r="S13" s="32"/>
      <c r="T13" s="32"/>
      <c r="U13" s="32"/>
      <c r="V13" s="32"/>
      <c r="AC13" s="32"/>
    </row>
    <row r="14" spans="1:29">
      <c r="B14" s="115">
        <v>443</v>
      </c>
      <c r="C14" s="116">
        <v>1384</v>
      </c>
      <c r="D14" s="104">
        <v>364</v>
      </c>
      <c r="E14" s="104">
        <v>32</v>
      </c>
      <c r="F14" s="104">
        <f t="shared" si="0"/>
        <v>396</v>
      </c>
      <c r="G14" s="117">
        <v>15840</v>
      </c>
      <c r="H14" s="104">
        <v>1275</v>
      </c>
      <c r="I14" s="116">
        <v>31</v>
      </c>
      <c r="J14" s="104">
        <v>111</v>
      </c>
      <c r="K14" s="104">
        <f t="shared" si="10"/>
        <v>1417</v>
      </c>
      <c r="L14" s="103">
        <f t="shared" si="8"/>
        <v>950.4</v>
      </c>
      <c r="M14" s="33"/>
      <c r="N14" s="33"/>
      <c r="O14" s="33"/>
    </row>
    <row r="15" spans="1:29">
      <c r="B15" s="115">
        <v>443</v>
      </c>
      <c r="C15" s="116">
        <v>1384</v>
      </c>
      <c r="D15" s="104">
        <v>380</v>
      </c>
      <c r="E15" s="104">
        <v>33</v>
      </c>
      <c r="F15" s="104">
        <f t="shared" si="0"/>
        <v>413</v>
      </c>
      <c r="G15" s="117">
        <v>16500</v>
      </c>
      <c r="H15" s="104">
        <v>1328</v>
      </c>
      <c r="I15" s="116">
        <v>31</v>
      </c>
      <c r="J15" s="104">
        <v>116</v>
      </c>
      <c r="K15" s="104">
        <f t="shared" si="10"/>
        <v>1475</v>
      </c>
      <c r="L15" s="103">
        <f t="shared" si="8"/>
        <v>990</v>
      </c>
      <c r="M15" s="33"/>
      <c r="N15" s="33"/>
      <c r="O15" s="33"/>
    </row>
    <row r="16" spans="1:29">
      <c r="B16" s="115">
        <v>443</v>
      </c>
      <c r="C16" s="116">
        <v>1384</v>
      </c>
      <c r="D16" s="104">
        <v>397</v>
      </c>
      <c r="E16" s="104">
        <v>35</v>
      </c>
      <c r="F16" s="104">
        <f t="shared" si="0"/>
        <v>432</v>
      </c>
      <c r="G16" s="117">
        <v>17280</v>
      </c>
      <c r="H16" s="104">
        <v>1391</v>
      </c>
      <c r="I16" s="116">
        <v>31</v>
      </c>
      <c r="J16" s="104">
        <v>121</v>
      </c>
      <c r="K16" s="104">
        <f t="shared" si="10"/>
        <v>1543</v>
      </c>
      <c r="L16" s="103">
        <f t="shared" si="8"/>
        <v>1036.8</v>
      </c>
      <c r="M16" s="33"/>
      <c r="N16" s="33"/>
      <c r="O16" s="33"/>
    </row>
    <row r="17" spans="2:15">
      <c r="B17" s="115">
        <v>443</v>
      </c>
      <c r="C17" s="116">
        <v>1384</v>
      </c>
      <c r="D17" s="104">
        <v>411</v>
      </c>
      <c r="E17" s="104">
        <v>36</v>
      </c>
      <c r="F17" s="104">
        <f t="shared" si="0"/>
        <v>447</v>
      </c>
      <c r="G17" s="117">
        <v>17880</v>
      </c>
      <c r="H17" s="104">
        <v>1439</v>
      </c>
      <c r="I17" s="116">
        <v>31</v>
      </c>
      <c r="J17" s="104">
        <v>125</v>
      </c>
      <c r="K17" s="104">
        <f t="shared" si="10"/>
        <v>1595</v>
      </c>
      <c r="L17" s="103">
        <f t="shared" si="8"/>
        <v>1072.8</v>
      </c>
      <c r="M17" s="33"/>
      <c r="N17" s="33"/>
      <c r="O17" s="33"/>
    </row>
    <row r="18" spans="2:15">
      <c r="B18" s="115">
        <v>443</v>
      </c>
      <c r="C18" s="116">
        <v>1384</v>
      </c>
      <c r="D18" s="104">
        <v>438</v>
      </c>
      <c r="E18" s="104">
        <v>38</v>
      </c>
      <c r="F18" s="104">
        <f t="shared" si="0"/>
        <v>476</v>
      </c>
      <c r="G18" s="117">
        <v>19047</v>
      </c>
      <c r="H18" s="104">
        <v>1533</v>
      </c>
      <c r="I18" s="116">
        <v>31</v>
      </c>
      <c r="J18" s="104">
        <v>133</v>
      </c>
      <c r="K18" s="104">
        <f t="shared" si="10"/>
        <v>1697</v>
      </c>
      <c r="L18" s="103">
        <f t="shared" si="8"/>
        <v>1142.82</v>
      </c>
      <c r="M18" s="33"/>
      <c r="N18" s="33"/>
      <c r="O18" s="33"/>
    </row>
    <row r="19" spans="2:15">
      <c r="B19" s="115">
        <v>443</v>
      </c>
      <c r="C19" s="116">
        <v>1384</v>
      </c>
      <c r="D19" s="104">
        <v>460</v>
      </c>
      <c r="E19" s="104">
        <v>40</v>
      </c>
      <c r="F19" s="104">
        <f t="shared" si="0"/>
        <v>500</v>
      </c>
      <c r="G19" s="117">
        <v>20008</v>
      </c>
      <c r="H19" s="104">
        <v>1611</v>
      </c>
      <c r="I19" s="116">
        <v>31</v>
      </c>
      <c r="J19" s="104">
        <v>140</v>
      </c>
      <c r="K19" s="104">
        <f t="shared" si="10"/>
        <v>1782</v>
      </c>
      <c r="L19" s="103">
        <f t="shared" si="8"/>
        <v>1200.48</v>
      </c>
      <c r="M19" s="33"/>
      <c r="N19" s="33"/>
      <c r="O19" s="33"/>
    </row>
    <row r="20" spans="2:15">
      <c r="B20" s="115">
        <v>443</v>
      </c>
      <c r="C20" s="116">
        <v>1384</v>
      </c>
      <c r="D20" s="104">
        <v>483</v>
      </c>
      <c r="E20" s="104">
        <v>42</v>
      </c>
      <c r="F20" s="104">
        <f t="shared" si="0"/>
        <v>525</v>
      </c>
      <c r="G20" s="117">
        <v>21009</v>
      </c>
      <c r="H20" s="104">
        <v>1691</v>
      </c>
      <c r="I20" s="116">
        <v>31</v>
      </c>
      <c r="J20" s="104">
        <v>147</v>
      </c>
      <c r="K20" s="104">
        <f t="shared" si="10"/>
        <v>1869</v>
      </c>
      <c r="L20" s="103">
        <f t="shared" si="8"/>
        <v>1260.54</v>
      </c>
      <c r="M20" s="33"/>
      <c r="N20" s="33"/>
      <c r="O20" s="33"/>
    </row>
    <row r="21" spans="2:15">
      <c r="B21" s="115">
        <v>443</v>
      </c>
      <c r="C21" s="116">
        <v>1384</v>
      </c>
      <c r="D21" s="104">
        <v>506</v>
      </c>
      <c r="E21" s="104">
        <v>44</v>
      </c>
      <c r="F21" s="104">
        <f t="shared" si="0"/>
        <v>550</v>
      </c>
      <c r="G21" s="117">
        <v>22000</v>
      </c>
      <c r="H21" s="104">
        <v>1771</v>
      </c>
      <c r="I21" s="116">
        <v>31</v>
      </c>
      <c r="J21" s="104">
        <v>154</v>
      </c>
      <c r="K21" s="104">
        <f t="shared" si="10"/>
        <v>1956</v>
      </c>
      <c r="L21" s="103">
        <f t="shared" si="8"/>
        <v>1320</v>
      </c>
      <c r="M21" s="33"/>
      <c r="N21" s="33"/>
      <c r="O21" s="33"/>
    </row>
    <row r="22" spans="2:15">
      <c r="B22" s="115">
        <v>443</v>
      </c>
      <c r="C22" s="116">
        <v>1384</v>
      </c>
      <c r="D22" s="104">
        <v>531</v>
      </c>
      <c r="E22" s="104">
        <v>46</v>
      </c>
      <c r="F22" s="104">
        <f t="shared" si="0"/>
        <v>577</v>
      </c>
      <c r="G22" s="117">
        <v>23100</v>
      </c>
      <c r="H22" s="104">
        <v>1860</v>
      </c>
      <c r="I22" s="116">
        <v>31</v>
      </c>
      <c r="J22" s="104">
        <v>162</v>
      </c>
      <c r="K22" s="104">
        <f t="shared" si="10"/>
        <v>2053</v>
      </c>
      <c r="L22" s="103">
        <f t="shared" si="8"/>
        <v>1386</v>
      </c>
      <c r="M22" s="33"/>
      <c r="N22" s="33"/>
      <c r="O22" s="33"/>
    </row>
    <row r="23" spans="2:15">
      <c r="B23" s="115">
        <v>443</v>
      </c>
      <c r="C23" s="116">
        <v>1384</v>
      </c>
      <c r="D23" s="104">
        <v>552</v>
      </c>
      <c r="E23" s="104">
        <v>48</v>
      </c>
      <c r="F23" s="104">
        <f t="shared" si="0"/>
        <v>600</v>
      </c>
      <c r="G23" s="117">
        <v>24000</v>
      </c>
      <c r="H23" s="104">
        <v>1932</v>
      </c>
      <c r="I23" s="116">
        <v>31</v>
      </c>
      <c r="J23" s="104">
        <v>168</v>
      </c>
      <c r="K23" s="104">
        <f t="shared" si="10"/>
        <v>2131</v>
      </c>
      <c r="L23" s="103">
        <f t="shared" si="8"/>
        <v>1440</v>
      </c>
      <c r="M23" s="33"/>
      <c r="N23" s="33"/>
      <c r="O23" s="33"/>
    </row>
    <row r="24" spans="2:15">
      <c r="B24" s="115">
        <v>443</v>
      </c>
      <c r="C24" s="116">
        <v>1384</v>
      </c>
      <c r="D24" s="104">
        <v>581</v>
      </c>
      <c r="E24" s="104">
        <v>51</v>
      </c>
      <c r="F24" s="104">
        <f t="shared" si="0"/>
        <v>632</v>
      </c>
      <c r="G24" s="117">
        <v>25250</v>
      </c>
      <c r="H24" s="104">
        <v>2033</v>
      </c>
      <c r="I24" s="116">
        <v>31</v>
      </c>
      <c r="J24" s="104">
        <v>177</v>
      </c>
      <c r="K24" s="104">
        <f t="shared" si="10"/>
        <v>2241</v>
      </c>
      <c r="L24" s="103">
        <f t="shared" si="8"/>
        <v>1515</v>
      </c>
      <c r="M24" s="33"/>
      <c r="N24" s="33"/>
      <c r="O24" s="33"/>
    </row>
    <row r="25" spans="2:15">
      <c r="B25" s="115">
        <v>443</v>
      </c>
      <c r="C25" s="116">
        <v>1384</v>
      </c>
      <c r="D25" s="104">
        <v>607</v>
      </c>
      <c r="E25" s="104">
        <v>53</v>
      </c>
      <c r="F25" s="104">
        <f t="shared" si="0"/>
        <v>660</v>
      </c>
      <c r="G25" s="117">
        <v>26400</v>
      </c>
      <c r="H25" s="104">
        <v>2125</v>
      </c>
      <c r="I25" s="116">
        <v>31</v>
      </c>
      <c r="J25" s="104">
        <v>185</v>
      </c>
      <c r="K25" s="104">
        <f t="shared" si="10"/>
        <v>2341</v>
      </c>
      <c r="L25" s="103">
        <f t="shared" si="8"/>
        <v>1584</v>
      </c>
      <c r="M25" s="33"/>
      <c r="N25" s="33"/>
      <c r="O25" s="33"/>
    </row>
    <row r="26" spans="2:15">
      <c r="B26" s="115">
        <v>443</v>
      </c>
      <c r="C26" s="116">
        <v>1384</v>
      </c>
      <c r="D26" s="104">
        <v>635</v>
      </c>
      <c r="E26" s="104">
        <v>55</v>
      </c>
      <c r="F26" s="104">
        <f>SUM(D26:E26)</f>
        <v>690</v>
      </c>
      <c r="G26" s="117">
        <v>27600</v>
      </c>
      <c r="H26" s="104">
        <v>2222</v>
      </c>
      <c r="I26" s="116">
        <v>31</v>
      </c>
      <c r="J26" s="104">
        <v>193</v>
      </c>
      <c r="K26" s="104">
        <f t="shared" si="10"/>
        <v>2446</v>
      </c>
      <c r="L26" s="103">
        <f t="shared" si="8"/>
        <v>1656</v>
      </c>
      <c r="M26" s="33"/>
      <c r="N26" s="33"/>
      <c r="O26" s="33"/>
    </row>
    <row r="27" spans="2:15">
      <c r="B27" s="106">
        <v>443</v>
      </c>
      <c r="C27" s="104">
        <v>1384</v>
      </c>
      <c r="D27" s="104">
        <v>658</v>
      </c>
      <c r="E27" s="104">
        <v>57</v>
      </c>
      <c r="F27" s="104">
        <f t="shared" si="0"/>
        <v>715</v>
      </c>
      <c r="G27" s="105">
        <v>28590</v>
      </c>
      <c r="H27" s="104">
        <v>2301</v>
      </c>
      <c r="I27" s="104">
        <f>G27*0.11%</f>
        <v>31.449000000000002</v>
      </c>
      <c r="J27" s="104">
        <v>200</v>
      </c>
      <c r="K27" s="104">
        <f>SUM(H27:J27)</f>
        <v>2532.4490000000001</v>
      </c>
      <c r="L27" s="103">
        <f t="shared" si="8"/>
        <v>1715.3999999999999</v>
      </c>
      <c r="M27" s="33"/>
      <c r="N27" s="33"/>
      <c r="O27" s="33"/>
    </row>
    <row r="28" spans="2:15">
      <c r="B28" s="106">
        <v>447</v>
      </c>
      <c r="C28" s="104">
        <v>1394</v>
      </c>
      <c r="D28" s="104">
        <v>662</v>
      </c>
      <c r="E28" s="104">
        <v>58</v>
      </c>
      <c r="F28" s="104">
        <f t="shared" si="0"/>
        <v>720</v>
      </c>
      <c r="G28" s="117">
        <v>28800</v>
      </c>
      <c r="H28" s="104">
        <v>2318</v>
      </c>
      <c r="I28" s="104">
        <f t="shared" ref="I28:I48" si="11">G28*0.11%</f>
        <v>31.680000000000003</v>
      </c>
      <c r="J28" s="104">
        <v>202</v>
      </c>
      <c r="K28" s="104">
        <f t="shared" si="10"/>
        <v>2551.6799999999998</v>
      </c>
      <c r="L28" s="103">
        <f t="shared" si="8"/>
        <v>1728</v>
      </c>
      <c r="M28" s="33"/>
      <c r="N28" s="33"/>
      <c r="O28" s="33"/>
    </row>
    <row r="29" spans="2:15">
      <c r="B29" s="106">
        <v>470</v>
      </c>
      <c r="C29" s="104">
        <v>1466</v>
      </c>
      <c r="D29" s="104">
        <v>697</v>
      </c>
      <c r="E29" s="104">
        <v>61</v>
      </c>
      <c r="F29" s="104">
        <f t="shared" si="0"/>
        <v>758</v>
      </c>
      <c r="G29" s="117">
        <v>30300</v>
      </c>
      <c r="H29" s="104">
        <v>2439</v>
      </c>
      <c r="I29" s="104">
        <f t="shared" si="11"/>
        <v>33.330000000000005</v>
      </c>
      <c r="J29" s="104">
        <v>212</v>
      </c>
      <c r="K29" s="104">
        <f t="shared" si="10"/>
        <v>2684.33</v>
      </c>
      <c r="L29" s="103">
        <f t="shared" si="8"/>
        <v>1818</v>
      </c>
      <c r="M29" s="33"/>
      <c r="N29" s="33"/>
      <c r="O29" s="33"/>
    </row>
    <row r="30" spans="2:15">
      <c r="B30" s="106">
        <v>493</v>
      </c>
      <c r="C30" s="104">
        <v>1539</v>
      </c>
      <c r="D30" s="104">
        <v>731</v>
      </c>
      <c r="E30" s="104">
        <v>64</v>
      </c>
      <c r="F30" s="104">
        <f t="shared" si="0"/>
        <v>795</v>
      </c>
      <c r="G30" s="117">
        <v>31800</v>
      </c>
      <c r="H30" s="104">
        <v>2560</v>
      </c>
      <c r="I30" s="104">
        <f t="shared" si="11"/>
        <v>34.980000000000004</v>
      </c>
      <c r="J30" s="104">
        <v>223</v>
      </c>
      <c r="K30" s="104">
        <f t="shared" si="10"/>
        <v>2817.98</v>
      </c>
      <c r="L30" s="103">
        <f t="shared" si="8"/>
        <v>1908</v>
      </c>
      <c r="M30" s="33"/>
      <c r="N30" s="33"/>
      <c r="O30" s="33"/>
    </row>
    <row r="31" spans="2:15">
      <c r="B31" s="106">
        <v>516</v>
      </c>
      <c r="C31" s="104">
        <v>1611</v>
      </c>
      <c r="D31" s="104">
        <v>766</v>
      </c>
      <c r="E31" s="104">
        <v>67</v>
      </c>
      <c r="F31" s="104">
        <f t="shared" si="0"/>
        <v>833</v>
      </c>
      <c r="G31" s="117">
        <v>33300</v>
      </c>
      <c r="H31" s="104">
        <v>2681</v>
      </c>
      <c r="I31" s="104">
        <f t="shared" si="11"/>
        <v>36.630000000000003</v>
      </c>
      <c r="J31" s="104">
        <v>233</v>
      </c>
      <c r="K31" s="104">
        <f t="shared" si="10"/>
        <v>2950.63</v>
      </c>
      <c r="L31" s="103">
        <f t="shared" si="8"/>
        <v>1998</v>
      </c>
      <c r="M31" s="33"/>
      <c r="N31" s="33"/>
      <c r="O31" s="33"/>
    </row>
    <row r="32" spans="2:15">
      <c r="B32" s="106">
        <v>540</v>
      </c>
      <c r="C32" s="104">
        <v>1684</v>
      </c>
      <c r="D32" s="104">
        <v>800</v>
      </c>
      <c r="E32" s="104">
        <v>70</v>
      </c>
      <c r="F32" s="104">
        <f t="shared" si="0"/>
        <v>870</v>
      </c>
      <c r="G32" s="117">
        <v>34800</v>
      </c>
      <c r="H32" s="104">
        <v>2801</v>
      </c>
      <c r="I32" s="104">
        <f t="shared" si="11"/>
        <v>38.28</v>
      </c>
      <c r="J32" s="104">
        <v>244</v>
      </c>
      <c r="K32" s="104">
        <f t="shared" si="10"/>
        <v>3083.28</v>
      </c>
      <c r="L32" s="103">
        <f t="shared" si="8"/>
        <v>2088</v>
      </c>
      <c r="M32" s="33"/>
      <c r="N32" s="33"/>
      <c r="O32" s="33"/>
    </row>
    <row r="33" spans="2:29">
      <c r="B33" s="106">
        <v>563</v>
      </c>
      <c r="C33" s="104">
        <v>1757</v>
      </c>
      <c r="D33" s="104">
        <v>835</v>
      </c>
      <c r="E33" s="104">
        <v>73</v>
      </c>
      <c r="F33" s="104">
        <f t="shared" si="0"/>
        <v>908</v>
      </c>
      <c r="G33" s="117">
        <v>36300</v>
      </c>
      <c r="H33" s="104">
        <v>2922</v>
      </c>
      <c r="I33" s="104">
        <f t="shared" si="11"/>
        <v>39.93</v>
      </c>
      <c r="J33" s="104">
        <v>254</v>
      </c>
      <c r="K33" s="104">
        <f t="shared" si="10"/>
        <v>3215.93</v>
      </c>
      <c r="L33" s="103">
        <f t="shared" si="8"/>
        <v>2178</v>
      </c>
      <c r="M33" s="33"/>
      <c r="N33" s="33"/>
      <c r="O33" s="33"/>
    </row>
    <row r="34" spans="2:29">
      <c r="B34" s="106">
        <v>592</v>
      </c>
      <c r="C34" s="104">
        <v>1849</v>
      </c>
      <c r="D34" s="104">
        <v>879</v>
      </c>
      <c r="E34" s="104">
        <v>76</v>
      </c>
      <c r="F34" s="104">
        <f t="shared" si="0"/>
        <v>955</v>
      </c>
      <c r="G34" s="117">
        <v>38200</v>
      </c>
      <c r="H34" s="104">
        <v>3075</v>
      </c>
      <c r="I34" s="104">
        <f t="shared" si="11"/>
        <v>42.02</v>
      </c>
      <c r="J34" s="104">
        <v>267</v>
      </c>
      <c r="K34" s="104">
        <f t="shared" si="10"/>
        <v>3384.02</v>
      </c>
      <c r="L34" s="103">
        <f t="shared" si="8"/>
        <v>2292</v>
      </c>
      <c r="M34" s="34"/>
      <c r="N34" s="34"/>
      <c r="O34" s="34"/>
    </row>
    <row r="35" spans="2:29">
      <c r="B35" s="106">
        <v>622</v>
      </c>
      <c r="C35" s="104">
        <v>1940</v>
      </c>
      <c r="D35" s="104">
        <v>922</v>
      </c>
      <c r="E35" s="104">
        <v>80</v>
      </c>
      <c r="F35" s="104">
        <f t="shared" si="0"/>
        <v>1002</v>
      </c>
      <c r="G35" s="117">
        <v>40100</v>
      </c>
      <c r="H35" s="104">
        <v>3228</v>
      </c>
      <c r="I35" s="104">
        <f t="shared" si="11"/>
        <v>44.11</v>
      </c>
      <c r="J35" s="104">
        <v>281</v>
      </c>
      <c r="K35" s="104">
        <f t="shared" si="10"/>
        <v>3553.11</v>
      </c>
      <c r="L35" s="103">
        <f t="shared" si="8"/>
        <v>2406</v>
      </c>
      <c r="M35" s="34"/>
      <c r="N35" s="34"/>
      <c r="O35" s="34"/>
    </row>
    <row r="36" spans="2:29">
      <c r="B36" s="106">
        <v>651</v>
      </c>
      <c r="C36" s="104">
        <v>2032</v>
      </c>
      <c r="D36" s="104">
        <v>966</v>
      </c>
      <c r="E36" s="104">
        <v>84</v>
      </c>
      <c r="F36" s="104">
        <f t="shared" si="0"/>
        <v>1050</v>
      </c>
      <c r="G36" s="117">
        <v>42000</v>
      </c>
      <c r="H36" s="104">
        <v>3381</v>
      </c>
      <c r="I36" s="104">
        <f t="shared" si="11"/>
        <v>46.2</v>
      </c>
      <c r="J36" s="104">
        <v>294</v>
      </c>
      <c r="K36" s="104">
        <f t="shared" si="10"/>
        <v>3721.2</v>
      </c>
      <c r="L36" s="103">
        <f t="shared" si="8"/>
        <v>2520</v>
      </c>
      <c r="M36" s="34"/>
      <c r="N36" s="34"/>
      <c r="O36" s="34"/>
    </row>
    <row r="37" spans="2:29">
      <c r="B37" s="106">
        <v>681</v>
      </c>
      <c r="C37" s="104">
        <v>2124</v>
      </c>
      <c r="D37" s="104">
        <v>1010</v>
      </c>
      <c r="E37" s="104">
        <v>88</v>
      </c>
      <c r="F37" s="104">
        <f t="shared" si="0"/>
        <v>1098</v>
      </c>
      <c r="G37" s="117">
        <v>43900</v>
      </c>
      <c r="H37" s="104">
        <v>3534</v>
      </c>
      <c r="I37" s="104">
        <f t="shared" si="11"/>
        <v>48.290000000000006</v>
      </c>
      <c r="J37" s="104">
        <v>307</v>
      </c>
      <c r="K37" s="104">
        <f t="shared" si="10"/>
        <v>3889.29</v>
      </c>
      <c r="L37" s="103">
        <f t="shared" si="8"/>
        <v>2634</v>
      </c>
      <c r="M37" s="34"/>
      <c r="N37" s="34"/>
      <c r="O37" s="34"/>
    </row>
    <row r="38" spans="2:29">
      <c r="B38" s="106">
        <v>710</v>
      </c>
      <c r="C38" s="104">
        <v>2216</v>
      </c>
      <c r="D38" s="104">
        <v>1053</v>
      </c>
      <c r="E38" s="104">
        <v>92</v>
      </c>
      <c r="F38" s="104">
        <f t="shared" si="0"/>
        <v>1145</v>
      </c>
      <c r="G38" s="105">
        <v>45800</v>
      </c>
      <c r="H38" s="104">
        <v>3687</v>
      </c>
      <c r="I38" s="104">
        <f t="shared" si="11"/>
        <v>50.38</v>
      </c>
      <c r="J38" s="104">
        <v>321</v>
      </c>
      <c r="K38" s="104">
        <f t="shared" si="10"/>
        <v>4058.38</v>
      </c>
      <c r="L38" s="103">
        <f t="shared" si="8"/>
        <v>2748</v>
      </c>
      <c r="M38" s="34"/>
      <c r="N38" s="34"/>
      <c r="O38" s="34"/>
    </row>
    <row r="39" spans="2:29" s="31" customFormat="1" ht="12" customHeight="1">
      <c r="B39" s="106">
        <v>748</v>
      </c>
      <c r="C39" s="104">
        <v>2332</v>
      </c>
      <c r="D39" s="116">
        <v>1053</v>
      </c>
      <c r="E39" s="116">
        <v>92</v>
      </c>
      <c r="F39" s="116">
        <f t="shared" si="0"/>
        <v>1145</v>
      </c>
      <c r="G39" s="117">
        <v>48200</v>
      </c>
      <c r="H39" s="116">
        <v>3687</v>
      </c>
      <c r="I39" s="104">
        <f t="shared" si="11"/>
        <v>53.02</v>
      </c>
      <c r="J39" s="116">
        <v>321</v>
      </c>
      <c r="K39" s="104">
        <f t="shared" si="10"/>
        <v>4061.02</v>
      </c>
      <c r="L39" s="103">
        <f t="shared" si="8"/>
        <v>2892</v>
      </c>
      <c r="M39" s="30"/>
      <c r="N39" s="30"/>
      <c r="O39" s="30"/>
      <c r="Q39" s="32"/>
      <c r="R39" s="32"/>
      <c r="S39" s="32"/>
      <c r="T39" s="32"/>
      <c r="U39" s="32"/>
      <c r="V39" s="32"/>
      <c r="AC39" s="32"/>
    </row>
    <row r="40" spans="2:29" s="31" customFormat="1" ht="12" customHeight="1">
      <c r="B40" s="106">
        <v>785</v>
      </c>
      <c r="C40" s="104">
        <v>2449</v>
      </c>
      <c r="D40" s="116">
        <v>1053</v>
      </c>
      <c r="E40" s="116">
        <v>92</v>
      </c>
      <c r="F40" s="116">
        <f t="shared" si="0"/>
        <v>1145</v>
      </c>
      <c r="G40" s="117">
        <v>50600</v>
      </c>
      <c r="H40" s="116">
        <v>3687</v>
      </c>
      <c r="I40" s="104">
        <f t="shared" si="11"/>
        <v>55.660000000000004</v>
      </c>
      <c r="J40" s="116">
        <v>321</v>
      </c>
      <c r="K40" s="104">
        <f t="shared" si="10"/>
        <v>4063.66</v>
      </c>
      <c r="L40" s="103">
        <f t="shared" si="8"/>
        <v>3036</v>
      </c>
      <c r="M40" s="30"/>
      <c r="N40" s="30"/>
      <c r="O40" s="30"/>
      <c r="Q40" s="32"/>
      <c r="R40" s="32"/>
      <c r="S40" s="32"/>
      <c r="T40" s="32"/>
      <c r="U40" s="32"/>
      <c r="V40" s="32"/>
      <c r="AC40" s="32"/>
    </row>
    <row r="41" spans="2:29" s="31" customFormat="1" ht="12" customHeight="1">
      <c r="B41" s="106">
        <v>822</v>
      </c>
      <c r="C41" s="104">
        <v>2565</v>
      </c>
      <c r="D41" s="116">
        <v>1053</v>
      </c>
      <c r="E41" s="116">
        <v>92</v>
      </c>
      <c r="F41" s="116">
        <f t="shared" si="0"/>
        <v>1145</v>
      </c>
      <c r="G41" s="117">
        <v>53000</v>
      </c>
      <c r="H41" s="116">
        <v>3687</v>
      </c>
      <c r="I41" s="104">
        <f t="shared" si="11"/>
        <v>58.300000000000004</v>
      </c>
      <c r="J41" s="116">
        <v>321</v>
      </c>
      <c r="K41" s="104">
        <f t="shared" si="10"/>
        <v>4066.3</v>
      </c>
      <c r="L41" s="103">
        <f t="shared" si="8"/>
        <v>3180</v>
      </c>
      <c r="M41" s="30"/>
      <c r="N41" s="30"/>
      <c r="O41" s="30"/>
      <c r="Q41" s="32"/>
      <c r="R41" s="32"/>
      <c r="S41" s="32"/>
      <c r="T41" s="32"/>
      <c r="U41" s="32"/>
      <c r="V41" s="32"/>
      <c r="AC41" s="32"/>
    </row>
    <row r="42" spans="2:29" s="31" customFormat="1" ht="12" customHeight="1">
      <c r="B42" s="106">
        <v>859</v>
      </c>
      <c r="C42" s="104">
        <v>2681</v>
      </c>
      <c r="D42" s="116">
        <v>1053</v>
      </c>
      <c r="E42" s="116">
        <v>92</v>
      </c>
      <c r="F42" s="116">
        <f t="shared" si="0"/>
        <v>1145</v>
      </c>
      <c r="G42" s="117">
        <v>55400</v>
      </c>
      <c r="H42" s="116">
        <v>3687</v>
      </c>
      <c r="I42" s="104">
        <f t="shared" si="11"/>
        <v>60.940000000000005</v>
      </c>
      <c r="J42" s="116">
        <v>321</v>
      </c>
      <c r="K42" s="104">
        <f t="shared" si="10"/>
        <v>4068.94</v>
      </c>
      <c r="L42" s="103">
        <f t="shared" si="8"/>
        <v>3324</v>
      </c>
      <c r="M42" s="30"/>
      <c r="N42" s="30"/>
      <c r="O42" s="30"/>
      <c r="Q42" s="32"/>
      <c r="R42" s="32"/>
      <c r="S42" s="32"/>
      <c r="T42" s="32"/>
      <c r="U42" s="32"/>
      <c r="V42" s="32"/>
      <c r="AC42" s="32"/>
    </row>
    <row r="43" spans="2:29" s="31" customFormat="1" ht="12" customHeight="1">
      <c r="B43" s="106">
        <v>896</v>
      </c>
      <c r="C43" s="104">
        <v>2797</v>
      </c>
      <c r="D43" s="116">
        <v>1053</v>
      </c>
      <c r="E43" s="116">
        <v>92</v>
      </c>
      <c r="F43" s="116">
        <f t="shared" si="0"/>
        <v>1145</v>
      </c>
      <c r="G43" s="117">
        <v>57800</v>
      </c>
      <c r="H43" s="116">
        <v>3687</v>
      </c>
      <c r="I43" s="104">
        <f t="shared" si="11"/>
        <v>63.580000000000005</v>
      </c>
      <c r="J43" s="116">
        <v>321</v>
      </c>
      <c r="K43" s="104">
        <f t="shared" si="10"/>
        <v>4071.58</v>
      </c>
      <c r="L43" s="103">
        <f t="shared" si="8"/>
        <v>3468</v>
      </c>
      <c r="M43" s="30"/>
      <c r="N43" s="30"/>
      <c r="O43" s="30"/>
      <c r="Q43" s="32"/>
      <c r="R43" s="32"/>
      <c r="S43" s="32"/>
      <c r="T43" s="32"/>
      <c r="U43" s="32"/>
      <c r="V43" s="32"/>
      <c r="AC43" s="32"/>
    </row>
    <row r="44" spans="2:29" s="31" customFormat="1" ht="12" customHeight="1">
      <c r="B44" s="106">
        <v>943</v>
      </c>
      <c r="C44" s="104">
        <v>2942</v>
      </c>
      <c r="D44" s="116">
        <v>1053</v>
      </c>
      <c r="E44" s="116">
        <v>92</v>
      </c>
      <c r="F44" s="116">
        <f t="shared" si="0"/>
        <v>1145</v>
      </c>
      <c r="G44" s="117">
        <v>60800</v>
      </c>
      <c r="H44" s="116">
        <v>3687</v>
      </c>
      <c r="I44" s="104">
        <f t="shared" si="11"/>
        <v>66.88000000000001</v>
      </c>
      <c r="J44" s="116">
        <v>321</v>
      </c>
      <c r="K44" s="104">
        <f t="shared" si="10"/>
        <v>4074.88</v>
      </c>
      <c r="L44" s="103">
        <f t="shared" si="8"/>
        <v>3648</v>
      </c>
      <c r="M44" s="30"/>
      <c r="N44" s="30"/>
      <c r="O44" s="30"/>
      <c r="Q44" s="32"/>
      <c r="R44" s="32"/>
      <c r="S44" s="32"/>
      <c r="T44" s="32"/>
      <c r="U44" s="32"/>
      <c r="V44" s="32"/>
      <c r="AC44" s="32"/>
    </row>
    <row r="45" spans="2:29" s="31" customFormat="1" ht="12" customHeight="1">
      <c r="B45" s="106">
        <v>990</v>
      </c>
      <c r="C45" s="104">
        <v>3087</v>
      </c>
      <c r="D45" s="116">
        <v>1053</v>
      </c>
      <c r="E45" s="116">
        <v>92</v>
      </c>
      <c r="F45" s="116">
        <f t="shared" si="0"/>
        <v>1145</v>
      </c>
      <c r="G45" s="117">
        <v>63800</v>
      </c>
      <c r="H45" s="116">
        <v>3687</v>
      </c>
      <c r="I45" s="104">
        <f t="shared" si="11"/>
        <v>70.180000000000007</v>
      </c>
      <c r="J45" s="116">
        <v>321</v>
      </c>
      <c r="K45" s="104">
        <f t="shared" si="10"/>
        <v>4078.18</v>
      </c>
      <c r="L45" s="103">
        <f t="shared" si="8"/>
        <v>3828</v>
      </c>
      <c r="M45" s="30"/>
      <c r="N45" s="30"/>
      <c r="O45" s="30"/>
      <c r="Q45" s="32"/>
      <c r="R45" s="32"/>
      <c r="S45" s="32"/>
      <c r="T45" s="32"/>
      <c r="U45" s="32"/>
      <c r="V45" s="32"/>
      <c r="AC45" s="32"/>
    </row>
    <row r="46" spans="2:29" s="31" customFormat="1" ht="12" customHeight="1">
      <c r="B46" s="106">
        <v>1036</v>
      </c>
      <c r="C46" s="104">
        <v>3233</v>
      </c>
      <c r="D46" s="116">
        <v>1053</v>
      </c>
      <c r="E46" s="116">
        <v>92</v>
      </c>
      <c r="F46" s="116">
        <f t="shared" si="0"/>
        <v>1145</v>
      </c>
      <c r="G46" s="117">
        <v>66800</v>
      </c>
      <c r="H46" s="116">
        <v>3687</v>
      </c>
      <c r="I46" s="104">
        <f t="shared" si="11"/>
        <v>73.48</v>
      </c>
      <c r="J46" s="116">
        <v>321</v>
      </c>
      <c r="K46" s="104">
        <f t="shared" si="10"/>
        <v>4081.48</v>
      </c>
      <c r="L46" s="103">
        <f t="shared" si="8"/>
        <v>4008</v>
      </c>
      <c r="M46" s="30"/>
      <c r="N46" s="30"/>
      <c r="O46" s="30"/>
      <c r="Q46" s="32"/>
      <c r="R46" s="32"/>
      <c r="S46" s="32"/>
      <c r="T46" s="32"/>
      <c r="U46" s="32"/>
      <c r="V46" s="32"/>
      <c r="AC46" s="32"/>
    </row>
    <row r="47" spans="2:29" s="31" customFormat="1" ht="12" customHeight="1">
      <c r="B47" s="106">
        <v>1083</v>
      </c>
      <c r="C47" s="104">
        <v>3378</v>
      </c>
      <c r="D47" s="116">
        <v>1053</v>
      </c>
      <c r="E47" s="116">
        <v>92</v>
      </c>
      <c r="F47" s="116">
        <f t="shared" si="0"/>
        <v>1145</v>
      </c>
      <c r="G47" s="117">
        <v>69800</v>
      </c>
      <c r="H47" s="116">
        <v>3687</v>
      </c>
      <c r="I47" s="104">
        <f t="shared" si="11"/>
        <v>76.78</v>
      </c>
      <c r="J47" s="116">
        <v>321</v>
      </c>
      <c r="K47" s="104">
        <f t="shared" si="10"/>
        <v>4084.78</v>
      </c>
      <c r="L47" s="103">
        <f t="shared" si="8"/>
        <v>4188</v>
      </c>
      <c r="Q47" s="32"/>
      <c r="R47" s="32"/>
      <c r="S47" s="32"/>
      <c r="T47" s="32"/>
      <c r="U47" s="32"/>
      <c r="V47" s="32"/>
      <c r="AC47" s="32"/>
    </row>
    <row r="48" spans="2:29" s="31" customFormat="1" ht="12" customHeight="1">
      <c r="B48" s="106">
        <v>1129</v>
      </c>
      <c r="C48" s="104">
        <v>3523</v>
      </c>
      <c r="D48" s="116">
        <v>1053</v>
      </c>
      <c r="E48" s="116">
        <v>92</v>
      </c>
      <c r="F48" s="116">
        <f t="shared" si="0"/>
        <v>1145</v>
      </c>
      <c r="G48" s="105">
        <v>72800</v>
      </c>
      <c r="H48" s="116">
        <v>3687</v>
      </c>
      <c r="I48" s="104">
        <f t="shared" si="11"/>
        <v>80.08</v>
      </c>
      <c r="J48" s="116">
        <v>321</v>
      </c>
      <c r="K48" s="104">
        <f t="shared" si="10"/>
        <v>4088.08</v>
      </c>
      <c r="L48" s="103">
        <f t="shared" si="8"/>
        <v>4368</v>
      </c>
      <c r="Q48" s="32"/>
      <c r="R48" s="32"/>
      <c r="S48" s="32"/>
      <c r="T48" s="32"/>
      <c r="U48" s="32"/>
      <c r="V48" s="32"/>
      <c r="AC48" s="32"/>
    </row>
    <row r="49" spans="2:29" s="31" customFormat="1" ht="12" customHeight="1">
      <c r="B49" s="106">
        <v>1187</v>
      </c>
      <c r="C49" s="104">
        <v>3702</v>
      </c>
      <c r="D49" s="116">
        <v>1053</v>
      </c>
      <c r="E49" s="116">
        <v>92</v>
      </c>
      <c r="F49" s="116">
        <f t="shared" si="0"/>
        <v>1145</v>
      </c>
      <c r="G49" s="117">
        <v>76500</v>
      </c>
      <c r="H49" s="116">
        <v>3687</v>
      </c>
      <c r="I49" s="116">
        <v>80</v>
      </c>
      <c r="J49" s="116">
        <v>321</v>
      </c>
      <c r="K49" s="116">
        <v>4088</v>
      </c>
      <c r="L49" s="103">
        <f t="shared" si="8"/>
        <v>4590</v>
      </c>
      <c r="Q49" s="32"/>
      <c r="R49" s="32"/>
      <c r="S49" s="32"/>
      <c r="T49" s="32"/>
      <c r="U49" s="32"/>
      <c r="V49" s="32"/>
      <c r="AC49" s="32"/>
    </row>
    <row r="50" spans="2:29">
      <c r="B50" s="106">
        <v>1244</v>
      </c>
      <c r="C50" s="104">
        <v>3881</v>
      </c>
      <c r="D50" s="116">
        <v>1053</v>
      </c>
      <c r="E50" s="116">
        <v>92</v>
      </c>
      <c r="F50" s="116">
        <f t="shared" si="0"/>
        <v>1145</v>
      </c>
      <c r="G50" s="117">
        <v>80200</v>
      </c>
      <c r="H50" s="116">
        <v>3687</v>
      </c>
      <c r="I50" s="116">
        <v>80</v>
      </c>
      <c r="J50" s="116">
        <v>321</v>
      </c>
      <c r="K50" s="116">
        <v>4088</v>
      </c>
      <c r="L50" s="103">
        <f t="shared" si="8"/>
        <v>4812</v>
      </c>
    </row>
    <row r="51" spans="2:29">
      <c r="B51" s="106">
        <v>1301</v>
      </c>
      <c r="C51" s="104">
        <v>4060</v>
      </c>
      <c r="D51" s="116">
        <v>1053</v>
      </c>
      <c r="E51" s="116">
        <v>92</v>
      </c>
      <c r="F51" s="116">
        <f t="shared" si="0"/>
        <v>1145</v>
      </c>
      <c r="G51" s="117">
        <v>83900</v>
      </c>
      <c r="H51" s="116">
        <v>3687</v>
      </c>
      <c r="I51" s="116">
        <v>80</v>
      </c>
      <c r="J51" s="116">
        <v>321</v>
      </c>
      <c r="K51" s="116">
        <v>4088</v>
      </c>
      <c r="L51" s="103">
        <f t="shared" si="8"/>
        <v>5034</v>
      </c>
    </row>
    <row r="52" spans="2:29">
      <c r="B52" s="106">
        <v>1359</v>
      </c>
      <c r="C52" s="104">
        <v>4239</v>
      </c>
      <c r="D52" s="116">
        <v>1053</v>
      </c>
      <c r="E52" s="116">
        <v>92</v>
      </c>
      <c r="F52" s="116">
        <f t="shared" si="0"/>
        <v>1145</v>
      </c>
      <c r="G52" s="117">
        <v>87600</v>
      </c>
      <c r="H52" s="116">
        <v>3687</v>
      </c>
      <c r="I52" s="116">
        <v>80</v>
      </c>
      <c r="J52" s="116">
        <v>321</v>
      </c>
      <c r="K52" s="116">
        <v>4088</v>
      </c>
      <c r="L52" s="103">
        <f t="shared" si="8"/>
        <v>5256</v>
      </c>
    </row>
    <row r="53" spans="2:29">
      <c r="B53" s="106">
        <v>1428</v>
      </c>
      <c r="C53" s="104">
        <v>4457</v>
      </c>
      <c r="D53" s="116">
        <v>1053</v>
      </c>
      <c r="E53" s="116">
        <v>92</v>
      </c>
      <c r="F53" s="116">
        <f t="shared" si="0"/>
        <v>1145</v>
      </c>
      <c r="G53" s="117">
        <v>92100</v>
      </c>
      <c r="H53" s="116">
        <v>3687</v>
      </c>
      <c r="I53" s="116">
        <v>80</v>
      </c>
      <c r="J53" s="116">
        <v>321</v>
      </c>
      <c r="K53" s="116">
        <v>4088</v>
      </c>
      <c r="L53" s="103">
        <f t="shared" si="8"/>
        <v>5526</v>
      </c>
    </row>
    <row r="54" spans="2:29">
      <c r="B54" s="106">
        <v>1498</v>
      </c>
      <c r="C54" s="104">
        <v>4675</v>
      </c>
      <c r="D54" s="116">
        <v>1053</v>
      </c>
      <c r="E54" s="116">
        <v>92</v>
      </c>
      <c r="F54" s="116">
        <f t="shared" si="0"/>
        <v>1145</v>
      </c>
      <c r="G54" s="117">
        <v>96600</v>
      </c>
      <c r="H54" s="116">
        <v>3687</v>
      </c>
      <c r="I54" s="116">
        <v>80</v>
      </c>
      <c r="J54" s="116">
        <v>321</v>
      </c>
      <c r="K54" s="116">
        <v>4088</v>
      </c>
      <c r="L54" s="103">
        <f t="shared" si="8"/>
        <v>5796</v>
      </c>
    </row>
    <row r="55" spans="2:29">
      <c r="B55" s="106">
        <v>1568</v>
      </c>
      <c r="C55" s="104">
        <v>4892</v>
      </c>
      <c r="D55" s="116">
        <v>1053</v>
      </c>
      <c r="E55" s="116">
        <v>92</v>
      </c>
      <c r="F55" s="116">
        <f t="shared" si="0"/>
        <v>1145</v>
      </c>
      <c r="G55" s="117">
        <v>101100</v>
      </c>
      <c r="H55" s="116">
        <v>3687</v>
      </c>
      <c r="I55" s="116">
        <v>80</v>
      </c>
      <c r="J55" s="116">
        <v>321</v>
      </c>
      <c r="K55" s="116">
        <v>4088</v>
      </c>
      <c r="L55" s="103">
        <f t="shared" si="8"/>
        <v>6066</v>
      </c>
    </row>
    <row r="56" spans="2:29">
      <c r="B56" s="106">
        <v>1638</v>
      </c>
      <c r="C56" s="104">
        <v>5110</v>
      </c>
      <c r="D56" s="116">
        <v>1053</v>
      </c>
      <c r="E56" s="116">
        <v>92</v>
      </c>
      <c r="F56" s="116">
        <f t="shared" si="0"/>
        <v>1145</v>
      </c>
      <c r="G56" s="117">
        <v>105600</v>
      </c>
      <c r="H56" s="116">
        <v>3687</v>
      </c>
      <c r="I56" s="116">
        <v>80</v>
      </c>
      <c r="J56" s="116">
        <v>321</v>
      </c>
      <c r="K56" s="116">
        <v>4088</v>
      </c>
      <c r="L56" s="103">
        <f t="shared" si="8"/>
        <v>6336</v>
      </c>
    </row>
    <row r="57" spans="2:29">
      <c r="B57" s="106">
        <v>1708</v>
      </c>
      <c r="C57" s="104">
        <v>5328</v>
      </c>
      <c r="D57" s="116">
        <v>1053</v>
      </c>
      <c r="E57" s="116">
        <v>92</v>
      </c>
      <c r="F57" s="116">
        <f t="shared" si="0"/>
        <v>1145</v>
      </c>
      <c r="G57" s="117">
        <v>110100</v>
      </c>
      <c r="H57" s="116">
        <v>3687</v>
      </c>
      <c r="I57" s="116">
        <v>80</v>
      </c>
      <c r="J57" s="116">
        <v>321</v>
      </c>
      <c r="K57" s="116">
        <v>4088</v>
      </c>
      <c r="L57" s="103">
        <f t="shared" si="8"/>
        <v>6606</v>
      </c>
    </row>
    <row r="58" spans="2:29">
      <c r="B58" s="106">
        <v>1791</v>
      </c>
      <c r="C58" s="104">
        <v>5589</v>
      </c>
      <c r="D58" s="116">
        <v>1053</v>
      </c>
      <c r="E58" s="116">
        <v>92</v>
      </c>
      <c r="F58" s="116">
        <f t="shared" si="0"/>
        <v>1145</v>
      </c>
      <c r="G58" s="117">
        <v>115500</v>
      </c>
      <c r="H58" s="116">
        <v>3687</v>
      </c>
      <c r="I58" s="116">
        <v>80</v>
      </c>
      <c r="J58" s="116">
        <v>321</v>
      </c>
      <c r="K58" s="116">
        <v>4088</v>
      </c>
      <c r="L58" s="103">
        <f t="shared" si="8"/>
        <v>6930</v>
      </c>
    </row>
    <row r="59" spans="2:29">
      <c r="B59" s="106">
        <v>1875</v>
      </c>
      <c r="C59" s="104">
        <v>5850</v>
      </c>
      <c r="D59" s="116">
        <v>1053</v>
      </c>
      <c r="E59" s="116">
        <v>92</v>
      </c>
      <c r="F59" s="116">
        <f t="shared" si="0"/>
        <v>1145</v>
      </c>
      <c r="G59" s="117">
        <v>120900</v>
      </c>
      <c r="H59" s="116">
        <v>3687</v>
      </c>
      <c r="I59" s="116">
        <v>80</v>
      </c>
      <c r="J59" s="116">
        <v>321</v>
      </c>
      <c r="K59" s="116">
        <v>4088</v>
      </c>
      <c r="L59" s="103">
        <f t="shared" si="8"/>
        <v>7254</v>
      </c>
    </row>
    <row r="60" spans="2:29">
      <c r="B60" s="106">
        <v>1959</v>
      </c>
      <c r="C60" s="104">
        <v>6112</v>
      </c>
      <c r="D60" s="116">
        <v>1053</v>
      </c>
      <c r="E60" s="116">
        <v>92</v>
      </c>
      <c r="F60" s="116">
        <f t="shared" si="0"/>
        <v>1145</v>
      </c>
      <c r="G60" s="117">
        <v>126300</v>
      </c>
      <c r="H60" s="116">
        <v>3687</v>
      </c>
      <c r="I60" s="116">
        <v>80</v>
      </c>
      <c r="J60" s="116">
        <v>321</v>
      </c>
      <c r="K60" s="116">
        <v>4088</v>
      </c>
      <c r="L60" s="103">
        <f t="shared" si="8"/>
        <v>7578</v>
      </c>
    </row>
    <row r="61" spans="2:29">
      <c r="B61" s="106">
        <v>2043</v>
      </c>
      <c r="C61" s="104">
        <v>6373</v>
      </c>
      <c r="D61" s="116">
        <v>1053</v>
      </c>
      <c r="E61" s="116">
        <v>92</v>
      </c>
      <c r="F61" s="116">
        <f t="shared" si="0"/>
        <v>1145</v>
      </c>
      <c r="G61" s="117">
        <v>131700</v>
      </c>
      <c r="H61" s="116">
        <v>3687</v>
      </c>
      <c r="I61" s="116">
        <v>80</v>
      </c>
      <c r="J61" s="116">
        <v>321</v>
      </c>
      <c r="K61" s="116">
        <v>4088</v>
      </c>
      <c r="L61" s="103">
        <f t="shared" si="8"/>
        <v>7902</v>
      </c>
    </row>
    <row r="62" spans="2:29">
      <c r="B62" s="106">
        <v>2126</v>
      </c>
      <c r="C62" s="104">
        <v>6634</v>
      </c>
      <c r="D62" s="116">
        <v>1053</v>
      </c>
      <c r="E62" s="116">
        <v>92</v>
      </c>
      <c r="F62" s="116">
        <f t="shared" si="0"/>
        <v>1145</v>
      </c>
      <c r="G62" s="117">
        <v>137100</v>
      </c>
      <c r="H62" s="116">
        <v>3687</v>
      </c>
      <c r="I62" s="116">
        <v>80</v>
      </c>
      <c r="J62" s="116">
        <v>321</v>
      </c>
      <c r="K62" s="116">
        <v>4088</v>
      </c>
      <c r="L62" s="103">
        <f t="shared" si="8"/>
        <v>8226</v>
      </c>
    </row>
    <row r="63" spans="2:29">
      <c r="B63" s="106">
        <v>2210</v>
      </c>
      <c r="C63" s="104">
        <v>6896</v>
      </c>
      <c r="D63" s="116">
        <v>1053</v>
      </c>
      <c r="E63" s="116">
        <v>92</v>
      </c>
      <c r="F63" s="116">
        <f t="shared" si="0"/>
        <v>1145</v>
      </c>
      <c r="G63" s="117">
        <v>142500</v>
      </c>
      <c r="H63" s="116">
        <v>3687</v>
      </c>
      <c r="I63" s="116">
        <v>80</v>
      </c>
      <c r="J63" s="116">
        <v>321</v>
      </c>
      <c r="K63" s="116">
        <v>4088</v>
      </c>
      <c r="L63" s="103">
        <f t="shared" si="8"/>
        <v>8550</v>
      </c>
    </row>
    <row r="64" spans="2:29">
      <c r="B64" s="106">
        <v>2294</v>
      </c>
      <c r="C64" s="104">
        <v>7157</v>
      </c>
      <c r="D64" s="116">
        <v>1053</v>
      </c>
      <c r="E64" s="116">
        <v>92</v>
      </c>
      <c r="F64" s="116">
        <f t="shared" si="0"/>
        <v>1145</v>
      </c>
      <c r="G64" s="117">
        <v>147900</v>
      </c>
      <c r="H64" s="116">
        <v>3687</v>
      </c>
      <c r="I64" s="116">
        <v>80</v>
      </c>
      <c r="J64" s="116">
        <v>321</v>
      </c>
      <c r="K64" s="116">
        <v>4088</v>
      </c>
      <c r="L64" s="103">
        <f t="shared" si="8"/>
        <v>8874</v>
      </c>
    </row>
    <row r="65" spans="2:12">
      <c r="B65" s="106">
        <v>2327</v>
      </c>
      <c r="C65" s="104">
        <v>7259</v>
      </c>
      <c r="D65" s="116">
        <v>1053</v>
      </c>
      <c r="E65" s="116">
        <v>92</v>
      </c>
      <c r="F65" s="116">
        <f t="shared" si="0"/>
        <v>1145</v>
      </c>
      <c r="G65" s="105">
        <v>150000</v>
      </c>
      <c r="H65" s="116">
        <v>3687</v>
      </c>
      <c r="I65" s="116">
        <v>80</v>
      </c>
      <c r="J65" s="116">
        <v>321</v>
      </c>
      <c r="K65" s="116">
        <v>4088</v>
      </c>
      <c r="L65" s="103">
        <f t="shared" si="8"/>
        <v>9000</v>
      </c>
    </row>
    <row r="66" spans="2:12">
      <c r="B66" s="106">
        <v>2426</v>
      </c>
      <c r="C66" s="104">
        <v>7568</v>
      </c>
      <c r="D66" s="116">
        <v>1053</v>
      </c>
      <c r="E66" s="116">
        <v>92</v>
      </c>
      <c r="F66" s="116">
        <f t="shared" si="0"/>
        <v>1145</v>
      </c>
      <c r="G66" s="117">
        <v>156400</v>
      </c>
      <c r="H66" s="116">
        <v>3687</v>
      </c>
      <c r="I66" s="116">
        <v>80</v>
      </c>
      <c r="J66" s="116">
        <v>321</v>
      </c>
      <c r="K66" s="116">
        <v>4088</v>
      </c>
      <c r="L66" s="118">
        <v>9000</v>
      </c>
    </row>
    <row r="67" spans="2:12">
      <c r="B67" s="106">
        <v>2525</v>
      </c>
      <c r="C67" s="104">
        <v>7878</v>
      </c>
      <c r="D67" s="116">
        <v>1053</v>
      </c>
      <c r="E67" s="116">
        <v>92</v>
      </c>
      <c r="F67" s="116">
        <f t="shared" si="0"/>
        <v>1145</v>
      </c>
      <c r="G67" s="117">
        <v>162800</v>
      </c>
      <c r="H67" s="116">
        <v>3687</v>
      </c>
      <c r="I67" s="116">
        <v>80</v>
      </c>
      <c r="J67" s="116">
        <v>321</v>
      </c>
      <c r="K67" s="116">
        <v>4088</v>
      </c>
      <c r="L67" s="118">
        <v>9000</v>
      </c>
    </row>
    <row r="68" spans="2:12">
      <c r="B68" s="106">
        <v>2624</v>
      </c>
      <c r="C68" s="104">
        <v>8188</v>
      </c>
      <c r="D68" s="116">
        <v>1053</v>
      </c>
      <c r="E68" s="116">
        <v>92</v>
      </c>
      <c r="F68" s="116">
        <f t="shared" si="0"/>
        <v>1145</v>
      </c>
      <c r="G68" s="117">
        <v>169200</v>
      </c>
      <c r="H68" s="116">
        <v>3687</v>
      </c>
      <c r="I68" s="116">
        <v>80</v>
      </c>
      <c r="J68" s="116">
        <v>321</v>
      </c>
      <c r="K68" s="116">
        <v>4088</v>
      </c>
      <c r="L68" s="118">
        <v>9000</v>
      </c>
    </row>
    <row r="69" spans="2:12">
      <c r="B69" s="106">
        <v>2724</v>
      </c>
      <c r="C69" s="104">
        <v>8497</v>
      </c>
      <c r="D69" s="116">
        <v>1053</v>
      </c>
      <c r="E69" s="116">
        <v>92</v>
      </c>
      <c r="F69" s="116">
        <f t="shared" si="0"/>
        <v>1145</v>
      </c>
      <c r="G69" s="117">
        <v>175600</v>
      </c>
      <c r="H69" s="116">
        <v>3687</v>
      </c>
      <c r="I69" s="116">
        <v>80</v>
      </c>
      <c r="J69" s="116">
        <v>321</v>
      </c>
      <c r="K69" s="116">
        <v>4088</v>
      </c>
      <c r="L69" s="118">
        <v>9000</v>
      </c>
    </row>
    <row r="70" spans="2:12">
      <c r="B70" s="106">
        <v>2823</v>
      </c>
      <c r="C70" s="104">
        <v>8807</v>
      </c>
      <c r="D70" s="116">
        <v>1053</v>
      </c>
      <c r="E70" s="116">
        <v>92</v>
      </c>
      <c r="F70" s="116">
        <f t="shared" si="0"/>
        <v>1145</v>
      </c>
      <c r="G70" s="117">
        <v>182000</v>
      </c>
      <c r="H70" s="116">
        <v>3687</v>
      </c>
      <c r="I70" s="116">
        <v>80</v>
      </c>
      <c r="J70" s="116">
        <v>321</v>
      </c>
      <c r="K70" s="116">
        <v>4088</v>
      </c>
      <c r="L70" s="118">
        <v>9000</v>
      </c>
    </row>
    <row r="71" spans="2:12">
      <c r="B71" s="106">
        <v>2939</v>
      </c>
      <c r="C71" s="104">
        <v>9170</v>
      </c>
      <c r="D71" s="116">
        <v>1053</v>
      </c>
      <c r="E71" s="116">
        <v>92</v>
      </c>
      <c r="F71" s="116">
        <f t="shared" si="0"/>
        <v>1145</v>
      </c>
      <c r="G71" s="117">
        <v>189500</v>
      </c>
      <c r="H71" s="116">
        <v>3687</v>
      </c>
      <c r="I71" s="116">
        <v>80</v>
      </c>
      <c r="J71" s="116">
        <v>321</v>
      </c>
      <c r="K71" s="116">
        <v>4088</v>
      </c>
      <c r="L71" s="118">
        <v>9000</v>
      </c>
    </row>
    <row r="72" spans="2:12">
      <c r="B72" s="106">
        <v>3055</v>
      </c>
      <c r="C72" s="104">
        <v>9533</v>
      </c>
      <c r="D72" s="116">
        <v>1053</v>
      </c>
      <c r="E72" s="116">
        <v>92</v>
      </c>
      <c r="F72" s="116">
        <f t="shared" si="0"/>
        <v>1145</v>
      </c>
      <c r="G72" s="117">
        <v>197000</v>
      </c>
      <c r="H72" s="116">
        <v>3687</v>
      </c>
      <c r="I72" s="116">
        <v>80</v>
      </c>
      <c r="J72" s="116">
        <v>321</v>
      </c>
      <c r="K72" s="116">
        <v>4088</v>
      </c>
      <c r="L72" s="118">
        <v>9000</v>
      </c>
    </row>
    <row r="73" spans="2:12">
      <c r="B73" s="106">
        <v>3172</v>
      </c>
      <c r="C73" s="104">
        <v>9896</v>
      </c>
      <c r="D73" s="116">
        <v>1053</v>
      </c>
      <c r="E73" s="116">
        <v>92</v>
      </c>
      <c r="F73" s="116">
        <f t="shared" si="0"/>
        <v>1145</v>
      </c>
      <c r="G73" s="117">
        <v>204500</v>
      </c>
      <c r="H73" s="116">
        <v>3687</v>
      </c>
      <c r="I73" s="116">
        <v>80</v>
      </c>
      <c r="J73" s="116">
        <v>321</v>
      </c>
      <c r="K73" s="116">
        <v>4088</v>
      </c>
      <c r="L73" s="118">
        <v>9000</v>
      </c>
    </row>
    <row r="74" spans="2:12">
      <c r="B74" s="106">
        <v>3288</v>
      </c>
      <c r="C74" s="104">
        <v>10259</v>
      </c>
      <c r="D74" s="116">
        <v>1053</v>
      </c>
      <c r="E74" s="116">
        <v>92</v>
      </c>
      <c r="F74" s="116">
        <f t="shared" si="0"/>
        <v>1145</v>
      </c>
      <c r="G74" s="117">
        <v>212000</v>
      </c>
      <c r="H74" s="116">
        <v>3687</v>
      </c>
      <c r="I74" s="116">
        <v>80</v>
      </c>
      <c r="J74" s="116">
        <v>321</v>
      </c>
      <c r="K74" s="116">
        <v>4088</v>
      </c>
      <c r="L74" s="118">
        <v>9000</v>
      </c>
    </row>
    <row r="75" spans="2:12">
      <c r="B75" s="106">
        <v>3404</v>
      </c>
      <c r="C75" s="104">
        <v>10622</v>
      </c>
      <c r="D75" s="116">
        <v>1053</v>
      </c>
      <c r="E75" s="116">
        <v>92</v>
      </c>
      <c r="F75" s="116">
        <f t="shared" si="0"/>
        <v>1145</v>
      </c>
      <c r="G75" s="117">
        <v>219500</v>
      </c>
      <c r="H75" s="116">
        <v>3687</v>
      </c>
      <c r="I75" s="116">
        <v>80</v>
      </c>
      <c r="J75" s="116">
        <v>321</v>
      </c>
      <c r="K75" s="116">
        <v>4088</v>
      </c>
      <c r="L75" s="118">
        <v>9000</v>
      </c>
    </row>
    <row r="76" spans="2:12">
      <c r="B76" s="119">
        <v>3539</v>
      </c>
      <c r="C76" s="120">
        <v>11043</v>
      </c>
      <c r="D76" s="116">
        <v>1053</v>
      </c>
      <c r="E76" s="116">
        <v>92</v>
      </c>
      <c r="F76" s="116">
        <f t="shared" ref="F76:F85" si="12">SUM(D76:E76)</f>
        <v>1145</v>
      </c>
      <c r="G76" s="121">
        <v>228200</v>
      </c>
      <c r="H76" s="116">
        <v>3687</v>
      </c>
      <c r="I76" s="116">
        <v>80</v>
      </c>
      <c r="J76" s="116">
        <v>321</v>
      </c>
      <c r="K76" s="116">
        <v>4088</v>
      </c>
      <c r="L76" s="118">
        <v>9000</v>
      </c>
    </row>
    <row r="77" spans="2:12">
      <c r="B77" s="106">
        <v>3674</v>
      </c>
      <c r="C77" s="104">
        <v>11464</v>
      </c>
      <c r="D77" s="116">
        <v>1053</v>
      </c>
      <c r="E77" s="116">
        <v>92</v>
      </c>
      <c r="F77" s="116">
        <f t="shared" si="12"/>
        <v>1145</v>
      </c>
      <c r="G77" s="117">
        <v>236900</v>
      </c>
      <c r="H77" s="116">
        <v>3687</v>
      </c>
      <c r="I77" s="116">
        <v>80</v>
      </c>
      <c r="J77" s="116">
        <v>321</v>
      </c>
      <c r="K77" s="116">
        <v>4088</v>
      </c>
      <c r="L77" s="118">
        <v>9000</v>
      </c>
    </row>
    <row r="78" spans="2:12">
      <c r="B78" s="106">
        <v>3809</v>
      </c>
      <c r="C78" s="104">
        <v>11885</v>
      </c>
      <c r="D78" s="116">
        <v>1053</v>
      </c>
      <c r="E78" s="116">
        <v>92</v>
      </c>
      <c r="F78" s="116">
        <f t="shared" si="12"/>
        <v>1145</v>
      </c>
      <c r="G78" s="117">
        <v>245600</v>
      </c>
      <c r="H78" s="116">
        <v>3687</v>
      </c>
      <c r="I78" s="116">
        <v>80</v>
      </c>
      <c r="J78" s="116">
        <v>321</v>
      </c>
      <c r="K78" s="116">
        <v>4088</v>
      </c>
      <c r="L78" s="118">
        <v>9000</v>
      </c>
    </row>
    <row r="79" spans="2:12">
      <c r="B79" s="106">
        <v>3944</v>
      </c>
      <c r="C79" s="104">
        <v>12306</v>
      </c>
      <c r="D79" s="116">
        <v>1053</v>
      </c>
      <c r="E79" s="116">
        <v>92</v>
      </c>
      <c r="F79" s="116">
        <f t="shared" si="12"/>
        <v>1145</v>
      </c>
      <c r="G79" s="117">
        <v>254300</v>
      </c>
      <c r="H79" s="116">
        <v>3687</v>
      </c>
      <c r="I79" s="116">
        <v>80</v>
      </c>
      <c r="J79" s="116">
        <v>321</v>
      </c>
      <c r="K79" s="116">
        <v>4088</v>
      </c>
      <c r="L79" s="118">
        <v>9000</v>
      </c>
    </row>
    <row r="80" spans="2:12">
      <c r="B80" s="106">
        <v>4079</v>
      </c>
      <c r="C80" s="104">
        <v>12727</v>
      </c>
      <c r="D80" s="116">
        <v>1053</v>
      </c>
      <c r="E80" s="116">
        <v>92</v>
      </c>
      <c r="F80" s="116">
        <f t="shared" si="12"/>
        <v>1145</v>
      </c>
      <c r="G80" s="117">
        <v>263000</v>
      </c>
      <c r="H80" s="116">
        <v>3687</v>
      </c>
      <c r="I80" s="116">
        <v>80</v>
      </c>
      <c r="J80" s="116">
        <v>321</v>
      </c>
      <c r="K80" s="116">
        <v>4088</v>
      </c>
      <c r="L80" s="118">
        <v>9000</v>
      </c>
    </row>
    <row r="81" spans="2:12">
      <c r="B81" s="106">
        <v>4234</v>
      </c>
      <c r="C81" s="104">
        <v>13211</v>
      </c>
      <c r="D81" s="116">
        <v>1053</v>
      </c>
      <c r="E81" s="116">
        <v>92</v>
      </c>
      <c r="F81" s="116">
        <f t="shared" si="12"/>
        <v>1145</v>
      </c>
      <c r="G81" s="117">
        <v>273000</v>
      </c>
      <c r="H81" s="116">
        <v>3687</v>
      </c>
      <c r="I81" s="116">
        <v>80</v>
      </c>
      <c r="J81" s="116">
        <v>321</v>
      </c>
      <c r="K81" s="116">
        <v>4088</v>
      </c>
      <c r="L81" s="118">
        <v>9000</v>
      </c>
    </row>
    <row r="82" spans="2:12">
      <c r="B82" s="106">
        <v>4389</v>
      </c>
      <c r="C82" s="104">
        <v>13695</v>
      </c>
      <c r="D82" s="116">
        <v>1053</v>
      </c>
      <c r="E82" s="116">
        <v>92</v>
      </c>
      <c r="F82" s="116">
        <f t="shared" si="12"/>
        <v>1145</v>
      </c>
      <c r="G82" s="117">
        <v>283000</v>
      </c>
      <c r="H82" s="116">
        <v>3687</v>
      </c>
      <c r="I82" s="116">
        <v>80</v>
      </c>
      <c r="J82" s="116">
        <v>321</v>
      </c>
      <c r="K82" s="116">
        <v>4088</v>
      </c>
      <c r="L82" s="118">
        <v>9000</v>
      </c>
    </row>
    <row r="83" spans="2:12">
      <c r="B83" s="106">
        <v>4544</v>
      </c>
      <c r="C83" s="104">
        <v>14179</v>
      </c>
      <c r="D83" s="116">
        <v>1053</v>
      </c>
      <c r="E83" s="116">
        <v>92</v>
      </c>
      <c r="F83" s="116">
        <f t="shared" si="12"/>
        <v>1145</v>
      </c>
      <c r="G83" s="117">
        <v>293000</v>
      </c>
      <c r="H83" s="116">
        <v>3687</v>
      </c>
      <c r="I83" s="116">
        <v>80</v>
      </c>
      <c r="J83" s="116">
        <v>321</v>
      </c>
      <c r="K83" s="116">
        <v>4088</v>
      </c>
      <c r="L83" s="118">
        <v>9000</v>
      </c>
    </row>
    <row r="84" spans="2:12">
      <c r="B84" s="106">
        <v>4700</v>
      </c>
      <c r="C84" s="104">
        <v>14663</v>
      </c>
      <c r="D84" s="116">
        <v>1053</v>
      </c>
      <c r="E84" s="116">
        <v>92</v>
      </c>
      <c r="F84" s="116">
        <f t="shared" si="12"/>
        <v>1145</v>
      </c>
      <c r="G84" s="117">
        <v>303000</v>
      </c>
      <c r="H84" s="116">
        <v>3687</v>
      </c>
      <c r="I84" s="116">
        <v>80</v>
      </c>
      <c r="J84" s="116">
        <v>321</v>
      </c>
      <c r="K84" s="116">
        <v>4088</v>
      </c>
      <c r="L84" s="118">
        <v>9000</v>
      </c>
    </row>
    <row r="85" spans="2:12" ht="17.25" thickBot="1">
      <c r="B85" s="107">
        <v>4855</v>
      </c>
      <c r="C85" s="108">
        <v>15146</v>
      </c>
      <c r="D85" s="122">
        <v>1053</v>
      </c>
      <c r="E85" s="122">
        <v>92</v>
      </c>
      <c r="F85" s="122">
        <f t="shared" si="12"/>
        <v>1145</v>
      </c>
      <c r="G85" s="123">
        <v>313000</v>
      </c>
      <c r="H85" s="122">
        <v>3687</v>
      </c>
      <c r="I85" s="122">
        <v>80</v>
      </c>
      <c r="J85" s="122">
        <v>321</v>
      </c>
      <c r="K85" s="122">
        <v>4088</v>
      </c>
      <c r="L85" s="124">
        <v>9000</v>
      </c>
    </row>
  </sheetData>
  <sheetProtection selectLockedCells="1" selectUnlockedCells="1"/>
  <mergeCells count="3">
    <mergeCell ref="U1:V2"/>
    <mergeCell ref="B2:C2"/>
    <mergeCell ref="H2:J2"/>
  </mergeCells>
  <phoneticPr fontId="4" type="noConversion"/>
  <dataValidations count="2">
    <dataValidation type="decimal" allowBlank="1" showInputMessage="1" showErrorMessage="1" errorTitle="每日工時不得超過7小時" error="每日工時不得超過7小時" sqref="R4:R5" xr:uid="{00000000-0002-0000-0100-000000000000}">
      <formula1>1</formula1>
      <formula2>7</formula2>
    </dataValidation>
    <dataValidation type="decimal" allowBlank="1" showInputMessage="1" showErrorMessage="1" errorTitle="每月工作日數不得超過30天" error="每月工作日數不得超過30天" sqref="Q4:Q5" xr:uid="{00000000-0002-0000-0100-000001000000}">
      <formula1>0.1</formula1>
      <formula2>30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C0376-8690-4C71-978B-6BEFBAA1E5DD}">
  <dimension ref="A1:AD85"/>
  <sheetViews>
    <sheetView zoomScale="85" zoomScaleNormal="85" workbookViewId="0">
      <pane ySplit="3" topLeftCell="A4" activePane="bottomLeft" state="frozen"/>
      <selection activeCell="T28" sqref="T28"/>
      <selection pane="bottomLeft" activeCell="W6" sqref="W6"/>
    </sheetView>
  </sheetViews>
  <sheetFormatPr defaultRowHeight="16.5"/>
  <cols>
    <col min="1" max="1" width="0" hidden="1" customWidth="1"/>
    <col min="2" max="2" width="6.625" style="22" hidden="1" customWidth="1"/>
    <col min="3" max="3" width="7.875" style="22" hidden="1" customWidth="1"/>
    <col min="4" max="4" width="8.625" hidden="1" customWidth="1"/>
    <col min="5" max="5" width="7" hidden="1" customWidth="1"/>
    <col min="6" max="6" width="9.5" hidden="1" customWidth="1"/>
    <col min="7" max="7" width="10.75" hidden="1" customWidth="1"/>
    <col min="8" max="8" width="6.625" hidden="1" customWidth="1"/>
    <col min="9" max="9" width="7.125" style="22" hidden="1" customWidth="1"/>
    <col min="10" max="10" width="7" hidden="1" customWidth="1"/>
    <col min="11" max="11" width="9.5" hidden="1" customWidth="1"/>
    <col min="12" max="13" width="8.625" hidden="1" customWidth="1"/>
    <col min="14" max="14" width="9.625" customWidth="1"/>
    <col min="15" max="15" width="8.625" customWidth="1"/>
    <col min="16" max="16" width="22.125" customWidth="1"/>
    <col min="17" max="17" width="14.5" style="22" customWidth="1"/>
    <col min="18" max="18" width="10.25" style="22" customWidth="1"/>
    <col min="19" max="20" width="10.5" style="22" customWidth="1"/>
    <col min="21" max="21" width="12.625" style="22" customWidth="1"/>
    <col min="22" max="22" width="16.125" style="22" customWidth="1"/>
    <col min="23" max="23" width="11.375" customWidth="1"/>
    <col min="24" max="24" width="12.125" customWidth="1"/>
    <col min="25" max="25" width="10.75" hidden="1" customWidth="1"/>
    <col min="26" max="26" width="22.625" hidden="1" customWidth="1"/>
    <col min="27" max="27" width="13.625" hidden="1" customWidth="1"/>
    <col min="28" max="28" width="20" hidden="1" customWidth="1"/>
    <col min="29" max="29" width="16.5" style="22" customWidth="1"/>
    <col min="260" max="261" width="6.625" customWidth="1"/>
    <col min="262" max="262" width="8.625" customWidth="1"/>
    <col min="263" max="263" width="7" customWidth="1"/>
    <col min="264" max="264" width="9.5" bestFit="1" customWidth="1"/>
    <col min="265" max="265" width="10.75" customWidth="1"/>
    <col min="266" max="266" width="6.625" customWidth="1"/>
    <col min="267" max="267" width="7.125" customWidth="1"/>
    <col min="268" max="268" width="7" customWidth="1"/>
    <col min="269" max="269" width="9.5" bestFit="1" customWidth="1"/>
    <col min="270" max="270" width="8.625" customWidth="1"/>
    <col min="516" max="517" width="6.625" customWidth="1"/>
    <col min="518" max="518" width="8.625" customWidth="1"/>
    <col min="519" max="519" width="7" customWidth="1"/>
    <col min="520" max="520" width="9.5" bestFit="1" customWidth="1"/>
    <col min="521" max="521" width="10.75" customWidth="1"/>
    <col min="522" max="522" width="6.625" customWidth="1"/>
    <col min="523" max="523" width="7.125" customWidth="1"/>
    <col min="524" max="524" width="7" customWidth="1"/>
    <col min="525" max="525" width="9.5" bestFit="1" customWidth="1"/>
    <col min="526" max="526" width="8.625" customWidth="1"/>
    <col min="772" max="773" width="6.625" customWidth="1"/>
    <col min="774" max="774" width="8.625" customWidth="1"/>
    <col min="775" max="775" width="7" customWidth="1"/>
    <col min="776" max="776" width="9.5" bestFit="1" customWidth="1"/>
    <col min="777" max="777" width="10.75" customWidth="1"/>
    <col min="778" max="778" width="6.625" customWidth="1"/>
    <col min="779" max="779" width="7.125" customWidth="1"/>
    <col min="780" max="780" width="7" customWidth="1"/>
    <col min="781" max="781" width="9.5" bestFit="1" customWidth="1"/>
    <col min="782" max="782" width="8.625" customWidth="1"/>
    <col min="1028" max="1029" width="6.625" customWidth="1"/>
    <col min="1030" max="1030" width="8.625" customWidth="1"/>
    <col min="1031" max="1031" width="7" customWidth="1"/>
    <col min="1032" max="1032" width="9.5" bestFit="1" customWidth="1"/>
    <col min="1033" max="1033" width="10.75" customWidth="1"/>
    <col min="1034" max="1034" width="6.625" customWidth="1"/>
    <col min="1035" max="1035" width="7.125" customWidth="1"/>
    <col min="1036" max="1036" width="7" customWidth="1"/>
    <col min="1037" max="1037" width="9.5" bestFit="1" customWidth="1"/>
    <col min="1038" max="1038" width="8.625" customWidth="1"/>
    <col min="1284" max="1285" width="6.625" customWidth="1"/>
    <col min="1286" max="1286" width="8.625" customWidth="1"/>
    <col min="1287" max="1287" width="7" customWidth="1"/>
    <col min="1288" max="1288" width="9.5" bestFit="1" customWidth="1"/>
    <col min="1289" max="1289" width="10.75" customWidth="1"/>
    <col min="1290" max="1290" width="6.625" customWidth="1"/>
    <col min="1291" max="1291" width="7.125" customWidth="1"/>
    <col min="1292" max="1292" width="7" customWidth="1"/>
    <col min="1293" max="1293" width="9.5" bestFit="1" customWidth="1"/>
    <col min="1294" max="1294" width="8.625" customWidth="1"/>
    <col min="1540" max="1541" width="6.625" customWidth="1"/>
    <col min="1542" max="1542" width="8.625" customWidth="1"/>
    <col min="1543" max="1543" width="7" customWidth="1"/>
    <col min="1544" max="1544" width="9.5" bestFit="1" customWidth="1"/>
    <col min="1545" max="1545" width="10.75" customWidth="1"/>
    <col min="1546" max="1546" width="6.625" customWidth="1"/>
    <col min="1547" max="1547" width="7.125" customWidth="1"/>
    <col min="1548" max="1548" width="7" customWidth="1"/>
    <col min="1549" max="1549" width="9.5" bestFit="1" customWidth="1"/>
    <col min="1550" max="1550" width="8.625" customWidth="1"/>
    <col min="1796" max="1797" width="6.625" customWidth="1"/>
    <col min="1798" max="1798" width="8.625" customWidth="1"/>
    <col min="1799" max="1799" width="7" customWidth="1"/>
    <col min="1800" max="1800" width="9.5" bestFit="1" customWidth="1"/>
    <col min="1801" max="1801" width="10.75" customWidth="1"/>
    <col min="1802" max="1802" width="6.625" customWidth="1"/>
    <col min="1803" max="1803" width="7.125" customWidth="1"/>
    <col min="1804" max="1804" width="7" customWidth="1"/>
    <col min="1805" max="1805" width="9.5" bestFit="1" customWidth="1"/>
    <col min="1806" max="1806" width="8.625" customWidth="1"/>
    <col min="2052" max="2053" width="6.625" customWidth="1"/>
    <col min="2054" max="2054" width="8.625" customWidth="1"/>
    <col min="2055" max="2055" width="7" customWidth="1"/>
    <col min="2056" max="2056" width="9.5" bestFit="1" customWidth="1"/>
    <col min="2057" max="2057" width="10.75" customWidth="1"/>
    <col min="2058" max="2058" width="6.625" customWidth="1"/>
    <col min="2059" max="2059" width="7.125" customWidth="1"/>
    <col min="2060" max="2060" width="7" customWidth="1"/>
    <col min="2061" max="2061" width="9.5" bestFit="1" customWidth="1"/>
    <col min="2062" max="2062" width="8.625" customWidth="1"/>
    <col min="2308" max="2309" width="6.625" customWidth="1"/>
    <col min="2310" max="2310" width="8.625" customWidth="1"/>
    <col min="2311" max="2311" width="7" customWidth="1"/>
    <col min="2312" max="2312" width="9.5" bestFit="1" customWidth="1"/>
    <col min="2313" max="2313" width="10.75" customWidth="1"/>
    <col min="2314" max="2314" width="6.625" customWidth="1"/>
    <col min="2315" max="2315" width="7.125" customWidth="1"/>
    <col min="2316" max="2316" width="7" customWidth="1"/>
    <col min="2317" max="2317" width="9.5" bestFit="1" customWidth="1"/>
    <col min="2318" max="2318" width="8.625" customWidth="1"/>
    <col min="2564" max="2565" width="6.625" customWidth="1"/>
    <col min="2566" max="2566" width="8.625" customWidth="1"/>
    <col min="2567" max="2567" width="7" customWidth="1"/>
    <col min="2568" max="2568" width="9.5" bestFit="1" customWidth="1"/>
    <col min="2569" max="2569" width="10.75" customWidth="1"/>
    <col min="2570" max="2570" width="6.625" customWidth="1"/>
    <col min="2571" max="2571" width="7.125" customWidth="1"/>
    <col min="2572" max="2572" width="7" customWidth="1"/>
    <col min="2573" max="2573" width="9.5" bestFit="1" customWidth="1"/>
    <col min="2574" max="2574" width="8.625" customWidth="1"/>
    <col min="2820" max="2821" width="6.625" customWidth="1"/>
    <col min="2822" max="2822" width="8.625" customWidth="1"/>
    <col min="2823" max="2823" width="7" customWidth="1"/>
    <col min="2824" max="2824" width="9.5" bestFit="1" customWidth="1"/>
    <col min="2825" max="2825" width="10.75" customWidth="1"/>
    <col min="2826" max="2826" width="6.625" customWidth="1"/>
    <col min="2827" max="2827" width="7.125" customWidth="1"/>
    <col min="2828" max="2828" width="7" customWidth="1"/>
    <col min="2829" max="2829" width="9.5" bestFit="1" customWidth="1"/>
    <col min="2830" max="2830" width="8.625" customWidth="1"/>
    <col min="3076" max="3077" width="6.625" customWidth="1"/>
    <col min="3078" max="3078" width="8.625" customWidth="1"/>
    <col min="3079" max="3079" width="7" customWidth="1"/>
    <col min="3080" max="3080" width="9.5" bestFit="1" customWidth="1"/>
    <col min="3081" max="3081" width="10.75" customWidth="1"/>
    <col min="3082" max="3082" width="6.625" customWidth="1"/>
    <col min="3083" max="3083" width="7.125" customWidth="1"/>
    <col min="3084" max="3084" width="7" customWidth="1"/>
    <col min="3085" max="3085" width="9.5" bestFit="1" customWidth="1"/>
    <col min="3086" max="3086" width="8.625" customWidth="1"/>
    <col min="3332" max="3333" width="6.625" customWidth="1"/>
    <col min="3334" max="3334" width="8.625" customWidth="1"/>
    <col min="3335" max="3335" width="7" customWidth="1"/>
    <col min="3336" max="3336" width="9.5" bestFit="1" customWidth="1"/>
    <col min="3337" max="3337" width="10.75" customWidth="1"/>
    <col min="3338" max="3338" width="6.625" customWidth="1"/>
    <col min="3339" max="3339" width="7.125" customWidth="1"/>
    <col min="3340" max="3340" width="7" customWidth="1"/>
    <col min="3341" max="3341" width="9.5" bestFit="1" customWidth="1"/>
    <col min="3342" max="3342" width="8.625" customWidth="1"/>
    <col min="3588" max="3589" width="6.625" customWidth="1"/>
    <col min="3590" max="3590" width="8.625" customWidth="1"/>
    <col min="3591" max="3591" width="7" customWidth="1"/>
    <col min="3592" max="3592" width="9.5" bestFit="1" customWidth="1"/>
    <col min="3593" max="3593" width="10.75" customWidth="1"/>
    <col min="3594" max="3594" width="6.625" customWidth="1"/>
    <col min="3595" max="3595" width="7.125" customWidth="1"/>
    <col min="3596" max="3596" width="7" customWidth="1"/>
    <col min="3597" max="3597" width="9.5" bestFit="1" customWidth="1"/>
    <col min="3598" max="3598" width="8.625" customWidth="1"/>
    <col min="3844" max="3845" width="6.625" customWidth="1"/>
    <col min="3846" max="3846" width="8.625" customWidth="1"/>
    <col min="3847" max="3847" width="7" customWidth="1"/>
    <col min="3848" max="3848" width="9.5" bestFit="1" customWidth="1"/>
    <col min="3849" max="3849" width="10.75" customWidth="1"/>
    <col min="3850" max="3850" width="6.625" customWidth="1"/>
    <col min="3851" max="3851" width="7.125" customWidth="1"/>
    <col min="3852" max="3852" width="7" customWidth="1"/>
    <col min="3853" max="3853" width="9.5" bestFit="1" customWidth="1"/>
    <col min="3854" max="3854" width="8.625" customWidth="1"/>
    <col min="4100" max="4101" width="6.625" customWidth="1"/>
    <col min="4102" max="4102" width="8.625" customWidth="1"/>
    <col min="4103" max="4103" width="7" customWidth="1"/>
    <col min="4104" max="4104" width="9.5" bestFit="1" customWidth="1"/>
    <col min="4105" max="4105" width="10.75" customWidth="1"/>
    <col min="4106" max="4106" width="6.625" customWidth="1"/>
    <col min="4107" max="4107" width="7.125" customWidth="1"/>
    <col min="4108" max="4108" width="7" customWidth="1"/>
    <col min="4109" max="4109" width="9.5" bestFit="1" customWidth="1"/>
    <col min="4110" max="4110" width="8.625" customWidth="1"/>
    <col min="4356" max="4357" width="6.625" customWidth="1"/>
    <col min="4358" max="4358" width="8.625" customWidth="1"/>
    <col min="4359" max="4359" width="7" customWidth="1"/>
    <col min="4360" max="4360" width="9.5" bestFit="1" customWidth="1"/>
    <col min="4361" max="4361" width="10.75" customWidth="1"/>
    <col min="4362" max="4362" width="6.625" customWidth="1"/>
    <col min="4363" max="4363" width="7.125" customWidth="1"/>
    <col min="4364" max="4364" width="7" customWidth="1"/>
    <col min="4365" max="4365" width="9.5" bestFit="1" customWidth="1"/>
    <col min="4366" max="4366" width="8.625" customWidth="1"/>
    <col min="4612" max="4613" width="6.625" customWidth="1"/>
    <col min="4614" max="4614" width="8.625" customWidth="1"/>
    <col min="4615" max="4615" width="7" customWidth="1"/>
    <col min="4616" max="4616" width="9.5" bestFit="1" customWidth="1"/>
    <col min="4617" max="4617" width="10.75" customWidth="1"/>
    <col min="4618" max="4618" width="6.625" customWidth="1"/>
    <col min="4619" max="4619" width="7.125" customWidth="1"/>
    <col min="4620" max="4620" width="7" customWidth="1"/>
    <col min="4621" max="4621" width="9.5" bestFit="1" customWidth="1"/>
    <col min="4622" max="4622" width="8.625" customWidth="1"/>
    <col min="4868" max="4869" width="6.625" customWidth="1"/>
    <col min="4870" max="4870" width="8.625" customWidth="1"/>
    <col min="4871" max="4871" width="7" customWidth="1"/>
    <col min="4872" max="4872" width="9.5" bestFit="1" customWidth="1"/>
    <col min="4873" max="4873" width="10.75" customWidth="1"/>
    <col min="4874" max="4874" width="6.625" customWidth="1"/>
    <col min="4875" max="4875" width="7.125" customWidth="1"/>
    <col min="4876" max="4876" width="7" customWidth="1"/>
    <col min="4877" max="4877" width="9.5" bestFit="1" customWidth="1"/>
    <col min="4878" max="4878" width="8.625" customWidth="1"/>
    <col min="5124" max="5125" width="6.625" customWidth="1"/>
    <col min="5126" max="5126" width="8.625" customWidth="1"/>
    <col min="5127" max="5127" width="7" customWidth="1"/>
    <col min="5128" max="5128" width="9.5" bestFit="1" customWidth="1"/>
    <col min="5129" max="5129" width="10.75" customWidth="1"/>
    <col min="5130" max="5130" width="6.625" customWidth="1"/>
    <col min="5131" max="5131" width="7.125" customWidth="1"/>
    <col min="5132" max="5132" width="7" customWidth="1"/>
    <col min="5133" max="5133" width="9.5" bestFit="1" customWidth="1"/>
    <col min="5134" max="5134" width="8.625" customWidth="1"/>
    <col min="5380" max="5381" width="6.625" customWidth="1"/>
    <col min="5382" max="5382" width="8.625" customWidth="1"/>
    <col min="5383" max="5383" width="7" customWidth="1"/>
    <col min="5384" max="5384" width="9.5" bestFit="1" customWidth="1"/>
    <col min="5385" max="5385" width="10.75" customWidth="1"/>
    <col min="5386" max="5386" width="6.625" customWidth="1"/>
    <col min="5387" max="5387" width="7.125" customWidth="1"/>
    <col min="5388" max="5388" width="7" customWidth="1"/>
    <col min="5389" max="5389" width="9.5" bestFit="1" customWidth="1"/>
    <col min="5390" max="5390" width="8.625" customWidth="1"/>
    <col min="5636" max="5637" width="6.625" customWidth="1"/>
    <col min="5638" max="5638" width="8.625" customWidth="1"/>
    <col min="5639" max="5639" width="7" customWidth="1"/>
    <col min="5640" max="5640" width="9.5" bestFit="1" customWidth="1"/>
    <col min="5641" max="5641" width="10.75" customWidth="1"/>
    <col min="5642" max="5642" width="6.625" customWidth="1"/>
    <col min="5643" max="5643" width="7.125" customWidth="1"/>
    <col min="5644" max="5644" width="7" customWidth="1"/>
    <col min="5645" max="5645" width="9.5" bestFit="1" customWidth="1"/>
    <col min="5646" max="5646" width="8.625" customWidth="1"/>
    <col min="5892" max="5893" width="6.625" customWidth="1"/>
    <col min="5894" max="5894" width="8.625" customWidth="1"/>
    <col min="5895" max="5895" width="7" customWidth="1"/>
    <col min="5896" max="5896" width="9.5" bestFit="1" customWidth="1"/>
    <col min="5897" max="5897" width="10.75" customWidth="1"/>
    <col min="5898" max="5898" width="6.625" customWidth="1"/>
    <col min="5899" max="5899" width="7.125" customWidth="1"/>
    <col min="5900" max="5900" width="7" customWidth="1"/>
    <col min="5901" max="5901" width="9.5" bestFit="1" customWidth="1"/>
    <col min="5902" max="5902" width="8.625" customWidth="1"/>
    <col min="6148" max="6149" width="6.625" customWidth="1"/>
    <col min="6150" max="6150" width="8.625" customWidth="1"/>
    <col min="6151" max="6151" width="7" customWidth="1"/>
    <col min="6152" max="6152" width="9.5" bestFit="1" customWidth="1"/>
    <col min="6153" max="6153" width="10.75" customWidth="1"/>
    <col min="6154" max="6154" width="6.625" customWidth="1"/>
    <col min="6155" max="6155" width="7.125" customWidth="1"/>
    <col min="6156" max="6156" width="7" customWidth="1"/>
    <col min="6157" max="6157" width="9.5" bestFit="1" customWidth="1"/>
    <col min="6158" max="6158" width="8.625" customWidth="1"/>
    <col min="6404" max="6405" width="6.625" customWidth="1"/>
    <col min="6406" max="6406" width="8.625" customWidth="1"/>
    <col min="6407" max="6407" width="7" customWidth="1"/>
    <col min="6408" max="6408" width="9.5" bestFit="1" customWidth="1"/>
    <col min="6409" max="6409" width="10.75" customWidth="1"/>
    <col min="6410" max="6410" width="6.625" customWidth="1"/>
    <col min="6411" max="6411" width="7.125" customWidth="1"/>
    <col min="6412" max="6412" width="7" customWidth="1"/>
    <col min="6413" max="6413" width="9.5" bestFit="1" customWidth="1"/>
    <col min="6414" max="6414" width="8.625" customWidth="1"/>
    <col min="6660" max="6661" width="6.625" customWidth="1"/>
    <col min="6662" max="6662" width="8.625" customWidth="1"/>
    <col min="6663" max="6663" width="7" customWidth="1"/>
    <col min="6664" max="6664" width="9.5" bestFit="1" customWidth="1"/>
    <col min="6665" max="6665" width="10.75" customWidth="1"/>
    <col min="6666" max="6666" width="6.625" customWidth="1"/>
    <col min="6667" max="6667" width="7.125" customWidth="1"/>
    <col min="6668" max="6668" width="7" customWidth="1"/>
    <col min="6669" max="6669" width="9.5" bestFit="1" customWidth="1"/>
    <col min="6670" max="6670" width="8.625" customWidth="1"/>
    <col min="6916" max="6917" width="6.625" customWidth="1"/>
    <col min="6918" max="6918" width="8.625" customWidth="1"/>
    <col min="6919" max="6919" width="7" customWidth="1"/>
    <col min="6920" max="6920" width="9.5" bestFit="1" customWidth="1"/>
    <col min="6921" max="6921" width="10.75" customWidth="1"/>
    <col min="6922" max="6922" width="6.625" customWidth="1"/>
    <col min="6923" max="6923" width="7.125" customWidth="1"/>
    <col min="6924" max="6924" width="7" customWidth="1"/>
    <col min="6925" max="6925" width="9.5" bestFit="1" customWidth="1"/>
    <col min="6926" max="6926" width="8.625" customWidth="1"/>
    <col min="7172" max="7173" width="6.625" customWidth="1"/>
    <col min="7174" max="7174" width="8.625" customWidth="1"/>
    <col min="7175" max="7175" width="7" customWidth="1"/>
    <col min="7176" max="7176" width="9.5" bestFit="1" customWidth="1"/>
    <col min="7177" max="7177" width="10.75" customWidth="1"/>
    <col min="7178" max="7178" width="6.625" customWidth="1"/>
    <col min="7179" max="7179" width="7.125" customWidth="1"/>
    <col min="7180" max="7180" width="7" customWidth="1"/>
    <col min="7181" max="7181" width="9.5" bestFit="1" customWidth="1"/>
    <col min="7182" max="7182" width="8.625" customWidth="1"/>
    <col min="7428" max="7429" width="6.625" customWidth="1"/>
    <col min="7430" max="7430" width="8.625" customWidth="1"/>
    <col min="7431" max="7431" width="7" customWidth="1"/>
    <col min="7432" max="7432" width="9.5" bestFit="1" customWidth="1"/>
    <col min="7433" max="7433" width="10.75" customWidth="1"/>
    <col min="7434" max="7434" width="6.625" customWidth="1"/>
    <col min="7435" max="7435" width="7.125" customWidth="1"/>
    <col min="7436" max="7436" width="7" customWidth="1"/>
    <col min="7437" max="7437" width="9.5" bestFit="1" customWidth="1"/>
    <col min="7438" max="7438" width="8.625" customWidth="1"/>
    <col min="7684" max="7685" width="6.625" customWidth="1"/>
    <col min="7686" max="7686" width="8.625" customWidth="1"/>
    <col min="7687" max="7687" width="7" customWidth="1"/>
    <col min="7688" max="7688" width="9.5" bestFit="1" customWidth="1"/>
    <col min="7689" max="7689" width="10.75" customWidth="1"/>
    <col min="7690" max="7690" width="6.625" customWidth="1"/>
    <col min="7691" max="7691" width="7.125" customWidth="1"/>
    <col min="7692" max="7692" width="7" customWidth="1"/>
    <col min="7693" max="7693" width="9.5" bestFit="1" customWidth="1"/>
    <col min="7694" max="7694" width="8.625" customWidth="1"/>
    <col min="7940" max="7941" width="6.625" customWidth="1"/>
    <col min="7942" max="7942" width="8.625" customWidth="1"/>
    <col min="7943" max="7943" width="7" customWidth="1"/>
    <col min="7944" max="7944" width="9.5" bestFit="1" customWidth="1"/>
    <col min="7945" max="7945" width="10.75" customWidth="1"/>
    <col min="7946" max="7946" width="6.625" customWidth="1"/>
    <col min="7947" max="7947" width="7.125" customWidth="1"/>
    <col min="7948" max="7948" width="7" customWidth="1"/>
    <col min="7949" max="7949" width="9.5" bestFit="1" customWidth="1"/>
    <col min="7950" max="7950" width="8.625" customWidth="1"/>
    <col min="8196" max="8197" width="6.625" customWidth="1"/>
    <col min="8198" max="8198" width="8.625" customWidth="1"/>
    <col min="8199" max="8199" width="7" customWidth="1"/>
    <col min="8200" max="8200" width="9.5" bestFit="1" customWidth="1"/>
    <col min="8201" max="8201" width="10.75" customWidth="1"/>
    <col min="8202" max="8202" width="6.625" customWidth="1"/>
    <col min="8203" max="8203" width="7.125" customWidth="1"/>
    <col min="8204" max="8204" width="7" customWidth="1"/>
    <col min="8205" max="8205" width="9.5" bestFit="1" customWidth="1"/>
    <col min="8206" max="8206" width="8.625" customWidth="1"/>
    <col min="8452" max="8453" width="6.625" customWidth="1"/>
    <col min="8454" max="8454" width="8.625" customWidth="1"/>
    <col min="8455" max="8455" width="7" customWidth="1"/>
    <col min="8456" max="8456" width="9.5" bestFit="1" customWidth="1"/>
    <col min="8457" max="8457" width="10.75" customWidth="1"/>
    <col min="8458" max="8458" width="6.625" customWidth="1"/>
    <col min="8459" max="8459" width="7.125" customWidth="1"/>
    <col min="8460" max="8460" width="7" customWidth="1"/>
    <col min="8461" max="8461" width="9.5" bestFit="1" customWidth="1"/>
    <col min="8462" max="8462" width="8.625" customWidth="1"/>
    <col min="8708" max="8709" width="6.625" customWidth="1"/>
    <col min="8710" max="8710" width="8.625" customWidth="1"/>
    <col min="8711" max="8711" width="7" customWidth="1"/>
    <col min="8712" max="8712" width="9.5" bestFit="1" customWidth="1"/>
    <col min="8713" max="8713" width="10.75" customWidth="1"/>
    <col min="8714" max="8714" width="6.625" customWidth="1"/>
    <col min="8715" max="8715" width="7.125" customWidth="1"/>
    <col min="8716" max="8716" width="7" customWidth="1"/>
    <col min="8717" max="8717" width="9.5" bestFit="1" customWidth="1"/>
    <col min="8718" max="8718" width="8.625" customWidth="1"/>
    <col min="8964" max="8965" width="6.625" customWidth="1"/>
    <col min="8966" max="8966" width="8.625" customWidth="1"/>
    <col min="8967" max="8967" width="7" customWidth="1"/>
    <col min="8968" max="8968" width="9.5" bestFit="1" customWidth="1"/>
    <col min="8969" max="8969" width="10.75" customWidth="1"/>
    <col min="8970" max="8970" width="6.625" customWidth="1"/>
    <col min="8971" max="8971" width="7.125" customWidth="1"/>
    <col min="8972" max="8972" width="7" customWidth="1"/>
    <col min="8973" max="8973" width="9.5" bestFit="1" customWidth="1"/>
    <col min="8974" max="8974" width="8.625" customWidth="1"/>
    <col min="9220" max="9221" width="6.625" customWidth="1"/>
    <col min="9222" max="9222" width="8.625" customWidth="1"/>
    <col min="9223" max="9223" width="7" customWidth="1"/>
    <col min="9224" max="9224" width="9.5" bestFit="1" customWidth="1"/>
    <col min="9225" max="9225" width="10.75" customWidth="1"/>
    <col min="9226" max="9226" width="6.625" customWidth="1"/>
    <col min="9227" max="9227" width="7.125" customWidth="1"/>
    <col min="9228" max="9228" width="7" customWidth="1"/>
    <col min="9229" max="9229" width="9.5" bestFit="1" customWidth="1"/>
    <col min="9230" max="9230" width="8.625" customWidth="1"/>
    <col min="9476" max="9477" width="6.625" customWidth="1"/>
    <col min="9478" max="9478" width="8.625" customWidth="1"/>
    <col min="9479" max="9479" width="7" customWidth="1"/>
    <col min="9480" max="9480" width="9.5" bestFit="1" customWidth="1"/>
    <col min="9481" max="9481" width="10.75" customWidth="1"/>
    <col min="9482" max="9482" width="6.625" customWidth="1"/>
    <col min="9483" max="9483" width="7.125" customWidth="1"/>
    <col min="9484" max="9484" width="7" customWidth="1"/>
    <col min="9485" max="9485" width="9.5" bestFit="1" customWidth="1"/>
    <col min="9486" max="9486" width="8.625" customWidth="1"/>
    <col min="9732" max="9733" width="6.625" customWidth="1"/>
    <col min="9734" max="9734" width="8.625" customWidth="1"/>
    <col min="9735" max="9735" width="7" customWidth="1"/>
    <col min="9736" max="9736" width="9.5" bestFit="1" customWidth="1"/>
    <col min="9737" max="9737" width="10.75" customWidth="1"/>
    <col min="9738" max="9738" width="6.625" customWidth="1"/>
    <col min="9739" max="9739" width="7.125" customWidth="1"/>
    <col min="9740" max="9740" width="7" customWidth="1"/>
    <col min="9741" max="9741" width="9.5" bestFit="1" customWidth="1"/>
    <col min="9742" max="9742" width="8.625" customWidth="1"/>
    <col min="9988" max="9989" width="6.625" customWidth="1"/>
    <col min="9990" max="9990" width="8.625" customWidth="1"/>
    <col min="9991" max="9991" width="7" customWidth="1"/>
    <col min="9992" max="9992" width="9.5" bestFit="1" customWidth="1"/>
    <col min="9993" max="9993" width="10.75" customWidth="1"/>
    <col min="9994" max="9994" width="6.625" customWidth="1"/>
    <col min="9995" max="9995" width="7.125" customWidth="1"/>
    <col min="9996" max="9996" width="7" customWidth="1"/>
    <col min="9997" max="9997" width="9.5" bestFit="1" customWidth="1"/>
    <col min="9998" max="9998" width="8.625" customWidth="1"/>
    <col min="10244" max="10245" width="6.625" customWidth="1"/>
    <col min="10246" max="10246" width="8.625" customWidth="1"/>
    <col min="10247" max="10247" width="7" customWidth="1"/>
    <col min="10248" max="10248" width="9.5" bestFit="1" customWidth="1"/>
    <col min="10249" max="10249" width="10.75" customWidth="1"/>
    <col min="10250" max="10250" width="6.625" customWidth="1"/>
    <col min="10251" max="10251" width="7.125" customWidth="1"/>
    <col min="10252" max="10252" width="7" customWidth="1"/>
    <col min="10253" max="10253" width="9.5" bestFit="1" customWidth="1"/>
    <col min="10254" max="10254" width="8.625" customWidth="1"/>
    <col min="10500" max="10501" width="6.625" customWidth="1"/>
    <col min="10502" max="10502" width="8.625" customWidth="1"/>
    <col min="10503" max="10503" width="7" customWidth="1"/>
    <col min="10504" max="10504" width="9.5" bestFit="1" customWidth="1"/>
    <col min="10505" max="10505" width="10.75" customWidth="1"/>
    <col min="10506" max="10506" width="6.625" customWidth="1"/>
    <col min="10507" max="10507" width="7.125" customWidth="1"/>
    <col min="10508" max="10508" width="7" customWidth="1"/>
    <col min="10509" max="10509" width="9.5" bestFit="1" customWidth="1"/>
    <col min="10510" max="10510" width="8.625" customWidth="1"/>
    <col min="10756" max="10757" width="6.625" customWidth="1"/>
    <col min="10758" max="10758" width="8.625" customWidth="1"/>
    <col min="10759" max="10759" width="7" customWidth="1"/>
    <col min="10760" max="10760" width="9.5" bestFit="1" customWidth="1"/>
    <col min="10761" max="10761" width="10.75" customWidth="1"/>
    <col min="10762" max="10762" width="6.625" customWidth="1"/>
    <col min="10763" max="10763" width="7.125" customWidth="1"/>
    <col min="10764" max="10764" width="7" customWidth="1"/>
    <col min="10765" max="10765" width="9.5" bestFit="1" customWidth="1"/>
    <col min="10766" max="10766" width="8.625" customWidth="1"/>
    <col min="11012" max="11013" width="6.625" customWidth="1"/>
    <col min="11014" max="11014" width="8.625" customWidth="1"/>
    <col min="11015" max="11015" width="7" customWidth="1"/>
    <col min="11016" max="11016" width="9.5" bestFit="1" customWidth="1"/>
    <col min="11017" max="11017" width="10.75" customWidth="1"/>
    <col min="11018" max="11018" width="6.625" customWidth="1"/>
    <col min="11019" max="11019" width="7.125" customWidth="1"/>
    <col min="11020" max="11020" width="7" customWidth="1"/>
    <col min="11021" max="11021" width="9.5" bestFit="1" customWidth="1"/>
    <col min="11022" max="11022" width="8.625" customWidth="1"/>
    <col min="11268" max="11269" width="6.625" customWidth="1"/>
    <col min="11270" max="11270" width="8.625" customWidth="1"/>
    <col min="11271" max="11271" width="7" customWidth="1"/>
    <col min="11272" max="11272" width="9.5" bestFit="1" customWidth="1"/>
    <col min="11273" max="11273" width="10.75" customWidth="1"/>
    <col min="11274" max="11274" width="6.625" customWidth="1"/>
    <col min="11275" max="11275" width="7.125" customWidth="1"/>
    <col min="11276" max="11276" width="7" customWidth="1"/>
    <col min="11277" max="11277" width="9.5" bestFit="1" customWidth="1"/>
    <col min="11278" max="11278" width="8.625" customWidth="1"/>
    <col min="11524" max="11525" width="6.625" customWidth="1"/>
    <col min="11526" max="11526" width="8.625" customWidth="1"/>
    <col min="11527" max="11527" width="7" customWidth="1"/>
    <col min="11528" max="11528" width="9.5" bestFit="1" customWidth="1"/>
    <col min="11529" max="11529" width="10.75" customWidth="1"/>
    <col min="11530" max="11530" width="6.625" customWidth="1"/>
    <col min="11531" max="11531" width="7.125" customWidth="1"/>
    <col min="11532" max="11532" width="7" customWidth="1"/>
    <col min="11533" max="11533" width="9.5" bestFit="1" customWidth="1"/>
    <col min="11534" max="11534" width="8.625" customWidth="1"/>
    <col min="11780" max="11781" width="6.625" customWidth="1"/>
    <col min="11782" max="11782" width="8.625" customWidth="1"/>
    <col min="11783" max="11783" width="7" customWidth="1"/>
    <col min="11784" max="11784" width="9.5" bestFit="1" customWidth="1"/>
    <col min="11785" max="11785" width="10.75" customWidth="1"/>
    <col min="11786" max="11786" width="6.625" customWidth="1"/>
    <col min="11787" max="11787" width="7.125" customWidth="1"/>
    <col min="11788" max="11788" width="7" customWidth="1"/>
    <col min="11789" max="11789" width="9.5" bestFit="1" customWidth="1"/>
    <col min="11790" max="11790" width="8.625" customWidth="1"/>
    <col min="12036" max="12037" width="6.625" customWidth="1"/>
    <col min="12038" max="12038" width="8.625" customWidth="1"/>
    <col min="12039" max="12039" width="7" customWidth="1"/>
    <col min="12040" max="12040" width="9.5" bestFit="1" customWidth="1"/>
    <col min="12041" max="12041" width="10.75" customWidth="1"/>
    <col min="12042" max="12042" width="6.625" customWidth="1"/>
    <col min="12043" max="12043" width="7.125" customWidth="1"/>
    <col min="12044" max="12044" width="7" customWidth="1"/>
    <col min="12045" max="12045" width="9.5" bestFit="1" customWidth="1"/>
    <col min="12046" max="12046" width="8.625" customWidth="1"/>
    <col min="12292" max="12293" width="6.625" customWidth="1"/>
    <col min="12294" max="12294" width="8.625" customWidth="1"/>
    <col min="12295" max="12295" width="7" customWidth="1"/>
    <col min="12296" max="12296" width="9.5" bestFit="1" customWidth="1"/>
    <col min="12297" max="12297" width="10.75" customWidth="1"/>
    <col min="12298" max="12298" width="6.625" customWidth="1"/>
    <col min="12299" max="12299" width="7.125" customWidth="1"/>
    <col min="12300" max="12300" width="7" customWidth="1"/>
    <col min="12301" max="12301" width="9.5" bestFit="1" customWidth="1"/>
    <col min="12302" max="12302" width="8.625" customWidth="1"/>
    <col min="12548" max="12549" width="6.625" customWidth="1"/>
    <col min="12550" max="12550" width="8.625" customWidth="1"/>
    <col min="12551" max="12551" width="7" customWidth="1"/>
    <col min="12552" max="12552" width="9.5" bestFit="1" customWidth="1"/>
    <col min="12553" max="12553" width="10.75" customWidth="1"/>
    <col min="12554" max="12554" width="6.625" customWidth="1"/>
    <col min="12555" max="12555" width="7.125" customWidth="1"/>
    <col min="12556" max="12556" width="7" customWidth="1"/>
    <col min="12557" max="12557" width="9.5" bestFit="1" customWidth="1"/>
    <col min="12558" max="12558" width="8.625" customWidth="1"/>
    <col min="12804" max="12805" width="6.625" customWidth="1"/>
    <col min="12806" max="12806" width="8.625" customWidth="1"/>
    <col min="12807" max="12807" width="7" customWidth="1"/>
    <col min="12808" max="12808" width="9.5" bestFit="1" customWidth="1"/>
    <col min="12809" max="12809" width="10.75" customWidth="1"/>
    <col min="12810" max="12810" width="6.625" customWidth="1"/>
    <col min="12811" max="12811" width="7.125" customWidth="1"/>
    <col min="12812" max="12812" width="7" customWidth="1"/>
    <col min="12813" max="12813" width="9.5" bestFit="1" customWidth="1"/>
    <col min="12814" max="12814" width="8.625" customWidth="1"/>
    <col min="13060" max="13061" width="6.625" customWidth="1"/>
    <col min="13062" max="13062" width="8.625" customWidth="1"/>
    <col min="13063" max="13063" width="7" customWidth="1"/>
    <col min="13064" max="13064" width="9.5" bestFit="1" customWidth="1"/>
    <col min="13065" max="13065" width="10.75" customWidth="1"/>
    <col min="13066" max="13066" width="6.625" customWidth="1"/>
    <col min="13067" max="13067" width="7.125" customWidth="1"/>
    <col min="13068" max="13068" width="7" customWidth="1"/>
    <col min="13069" max="13069" width="9.5" bestFit="1" customWidth="1"/>
    <col min="13070" max="13070" width="8.625" customWidth="1"/>
    <col min="13316" max="13317" width="6.625" customWidth="1"/>
    <col min="13318" max="13318" width="8.625" customWidth="1"/>
    <col min="13319" max="13319" width="7" customWidth="1"/>
    <col min="13320" max="13320" width="9.5" bestFit="1" customWidth="1"/>
    <col min="13321" max="13321" width="10.75" customWidth="1"/>
    <col min="13322" max="13322" width="6.625" customWidth="1"/>
    <col min="13323" max="13323" width="7.125" customWidth="1"/>
    <col min="13324" max="13324" width="7" customWidth="1"/>
    <col min="13325" max="13325" width="9.5" bestFit="1" customWidth="1"/>
    <col min="13326" max="13326" width="8.625" customWidth="1"/>
    <col min="13572" max="13573" width="6.625" customWidth="1"/>
    <col min="13574" max="13574" width="8.625" customWidth="1"/>
    <col min="13575" max="13575" width="7" customWidth="1"/>
    <col min="13576" max="13576" width="9.5" bestFit="1" customWidth="1"/>
    <col min="13577" max="13577" width="10.75" customWidth="1"/>
    <col min="13578" max="13578" width="6.625" customWidth="1"/>
    <col min="13579" max="13579" width="7.125" customWidth="1"/>
    <col min="13580" max="13580" width="7" customWidth="1"/>
    <col min="13581" max="13581" width="9.5" bestFit="1" customWidth="1"/>
    <col min="13582" max="13582" width="8.625" customWidth="1"/>
    <col min="13828" max="13829" width="6.625" customWidth="1"/>
    <col min="13830" max="13830" width="8.625" customWidth="1"/>
    <col min="13831" max="13831" width="7" customWidth="1"/>
    <col min="13832" max="13832" width="9.5" bestFit="1" customWidth="1"/>
    <col min="13833" max="13833" width="10.75" customWidth="1"/>
    <col min="13834" max="13834" width="6.625" customWidth="1"/>
    <col min="13835" max="13835" width="7.125" customWidth="1"/>
    <col min="13836" max="13836" width="7" customWidth="1"/>
    <col min="13837" max="13837" width="9.5" bestFit="1" customWidth="1"/>
    <col min="13838" max="13838" width="8.625" customWidth="1"/>
    <col min="14084" max="14085" width="6.625" customWidth="1"/>
    <col min="14086" max="14086" width="8.625" customWidth="1"/>
    <col min="14087" max="14087" width="7" customWidth="1"/>
    <col min="14088" max="14088" width="9.5" bestFit="1" customWidth="1"/>
    <col min="14089" max="14089" width="10.75" customWidth="1"/>
    <col min="14090" max="14090" width="6.625" customWidth="1"/>
    <col min="14091" max="14091" width="7.125" customWidth="1"/>
    <col min="14092" max="14092" width="7" customWidth="1"/>
    <col min="14093" max="14093" width="9.5" bestFit="1" customWidth="1"/>
    <col min="14094" max="14094" width="8.625" customWidth="1"/>
    <col min="14340" max="14341" width="6.625" customWidth="1"/>
    <col min="14342" max="14342" width="8.625" customWidth="1"/>
    <col min="14343" max="14343" width="7" customWidth="1"/>
    <col min="14344" max="14344" width="9.5" bestFit="1" customWidth="1"/>
    <col min="14345" max="14345" width="10.75" customWidth="1"/>
    <col min="14346" max="14346" width="6.625" customWidth="1"/>
    <col min="14347" max="14347" width="7.125" customWidth="1"/>
    <col min="14348" max="14348" width="7" customWidth="1"/>
    <col min="14349" max="14349" width="9.5" bestFit="1" customWidth="1"/>
    <col min="14350" max="14350" width="8.625" customWidth="1"/>
    <col min="14596" max="14597" width="6.625" customWidth="1"/>
    <col min="14598" max="14598" width="8.625" customWidth="1"/>
    <col min="14599" max="14599" width="7" customWidth="1"/>
    <col min="14600" max="14600" width="9.5" bestFit="1" customWidth="1"/>
    <col min="14601" max="14601" width="10.75" customWidth="1"/>
    <col min="14602" max="14602" width="6.625" customWidth="1"/>
    <col min="14603" max="14603" width="7.125" customWidth="1"/>
    <col min="14604" max="14604" width="7" customWidth="1"/>
    <col min="14605" max="14605" width="9.5" bestFit="1" customWidth="1"/>
    <col min="14606" max="14606" width="8.625" customWidth="1"/>
    <col min="14852" max="14853" width="6.625" customWidth="1"/>
    <col min="14854" max="14854" width="8.625" customWidth="1"/>
    <col min="14855" max="14855" width="7" customWidth="1"/>
    <col min="14856" max="14856" width="9.5" bestFit="1" customWidth="1"/>
    <col min="14857" max="14857" width="10.75" customWidth="1"/>
    <col min="14858" max="14858" width="6.625" customWidth="1"/>
    <col min="14859" max="14859" width="7.125" customWidth="1"/>
    <col min="14860" max="14860" width="7" customWidth="1"/>
    <col min="14861" max="14861" width="9.5" bestFit="1" customWidth="1"/>
    <col min="14862" max="14862" width="8.625" customWidth="1"/>
    <col min="15108" max="15109" width="6.625" customWidth="1"/>
    <col min="15110" max="15110" width="8.625" customWidth="1"/>
    <col min="15111" max="15111" width="7" customWidth="1"/>
    <col min="15112" max="15112" width="9.5" bestFit="1" customWidth="1"/>
    <col min="15113" max="15113" width="10.75" customWidth="1"/>
    <col min="15114" max="15114" width="6.625" customWidth="1"/>
    <col min="15115" max="15115" width="7.125" customWidth="1"/>
    <col min="15116" max="15116" width="7" customWidth="1"/>
    <col min="15117" max="15117" width="9.5" bestFit="1" customWidth="1"/>
    <col min="15118" max="15118" width="8.625" customWidth="1"/>
    <col min="15364" max="15365" width="6.625" customWidth="1"/>
    <col min="15366" max="15366" width="8.625" customWidth="1"/>
    <col min="15367" max="15367" width="7" customWidth="1"/>
    <col min="15368" max="15368" width="9.5" bestFit="1" customWidth="1"/>
    <col min="15369" max="15369" width="10.75" customWidth="1"/>
    <col min="15370" max="15370" width="6.625" customWidth="1"/>
    <col min="15371" max="15371" width="7.125" customWidth="1"/>
    <col min="15372" max="15372" width="7" customWidth="1"/>
    <col min="15373" max="15373" width="9.5" bestFit="1" customWidth="1"/>
    <col min="15374" max="15374" width="8.625" customWidth="1"/>
    <col min="15620" max="15621" width="6.625" customWidth="1"/>
    <col min="15622" max="15622" width="8.625" customWidth="1"/>
    <col min="15623" max="15623" width="7" customWidth="1"/>
    <col min="15624" max="15624" width="9.5" bestFit="1" customWidth="1"/>
    <col min="15625" max="15625" width="10.75" customWidth="1"/>
    <col min="15626" max="15626" width="6.625" customWidth="1"/>
    <col min="15627" max="15627" width="7.125" customWidth="1"/>
    <col min="15628" max="15628" width="7" customWidth="1"/>
    <col min="15629" max="15629" width="9.5" bestFit="1" customWidth="1"/>
    <col min="15630" max="15630" width="8.625" customWidth="1"/>
    <col min="15876" max="15877" width="6.625" customWidth="1"/>
    <col min="15878" max="15878" width="8.625" customWidth="1"/>
    <col min="15879" max="15879" width="7" customWidth="1"/>
    <col min="15880" max="15880" width="9.5" bestFit="1" customWidth="1"/>
    <col min="15881" max="15881" width="10.75" customWidth="1"/>
    <col min="15882" max="15882" width="6.625" customWidth="1"/>
    <col min="15883" max="15883" width="7.125" customWidth="1"/>
    <col min="15884" max="15884" width="7" customWidth="1"/>
    <col min="15885" max="15885" width="9.5" bestFit="1" customWidth="1"/>
    <col min="15886" max="15886" width="8.625" customWidth="1"/>
    <col min="16132" max="16133" width="6.625" customWidth="1"/>
    <col min="16134" max="16134" width="8.625" customWidth="1"/>
    <col min="16135" max="16135" width="7" customWidth="1"/>
    <col min="16136" max="16136" width="9.5" bestFit="1" customWidth="1"/>
    <col min="16137" max="16137" width="10.75" customWidth="1"/>
    <col min="16138" max="16138" width="6.625" customWidth="1"/>
    <col min="16139" max="16139" width="7.125" customWidth="1"/>
    <col min="16140" max="16140" width="7" customWidth="1"/>
    <col min="16141" max="16141" width="9.5" bestFit="1" customWidth="1"/>
    <col min="16142" max="16142" width="8.625" customWidth="1"/>
  </cols>
  <sheetData>
    <row r="1" spans="2:30" ht="16.5" customHeight="1">
      <c r="G1" s="23" t="s">
        <v>233</v>
      </c>
      <c r="Q1" s="10"/>
      <c r="S1" s="10"/>
      <c r="T1" s="10"/>
      <c r="U1" s="140"/>
      <c r="V1" s="140"/>
      <c r="W1" s="140"/>
      <c r="AC1"/>
    </row>
    <row r="2" spans="2:30" ht="58.15" customHeight="1">
      <c r="B2" s="143" t="s">
        <v>123</v>
      </c>
      <c r="C2" s="145"/>
      <c r="D2" s="51" t="s">
        <v>124</v>
      </c>
      <c r="E2" s="24" t="s">
        <v>125</v>
      </c>
      <c r="F2" s="51" t="s">
        <v>126</v>
      </c>
      <c r="G2" s="51" t="s">
        <v>127</v>
      </c>
      <c r="H2" s="143" t="s">
        <v>128</v>
      </c>
      <c r="I2" s="144"/>
      <c r="J2" s="145"/>
      <c r="K2" s="51" t="s">
        <v>129</v>
      </c>
      <c r="L2" s="51" t="s">
        <v>130</v>
      </c>
      <c r="M2" s="23"/>
      <c r="N2" s="23"/>
      <c r="P2" s="109" t="s">
        <v>226</v>
      </c>
      <c r="Q2" s="36" t="s">
        <v>154</v>
      </c>
      <c r="R2" s="37" t="s">
        <v>235</v>
      </c>
      <c r="U2" s="141"/>
      <c r="V2" s="141"/>
      <c r="W2" s="141"/>
      <c r="AC2"/>
    </row>
    <row r="3" spans="2:30" ht="16.5" customHeight="1">
      <c r="B3" s="52" t="s">
        <v>131</v>
      </c>
      <c r="C3" s="52" t="s">
        <v>132</v>
      </c>
      <c r="D3" s="25" t="s">
        <v>133</v>
      </c>
      <c r="E3" s="26" t="s">
        <v>134</v>
      </c>
      <c r="F3" s="27" t="s">
        <v>135</v>
      </c>
      <c r="G3" s="25" t="s">
        <v>136</v>
      </c>
      <c r="H3" s="28" t="s">
        <v>137</v>
      </c>
      <c r="I3" s="28" t="s">
        <v>138</v>
      </c>
      <c r="J3" s="29" t="s">
        <v>139</v>
      </c>
      <c r="K3" s="27" t="s">
        <v>135</v>
      </c>
      <c r="L3" s="25" t="s">
        <v>140</v>
      </c>
      <c r="M3" s="23" t="s">
        <v>156</v>
      </c>
      <c r="N3" s="23" t="s">
        <v>152</v>
      </c>
      <c r="O3" s="23" t="s">
        <v>151</v>
      </c>
      <c r="P3" s="35" t="s">
        <v>155</v>
      </c>
      <c r="Q3" s="35" t="s">
        <v>148</v>
      </c>
      <c r="R3" s="35" t="s">
        <v>142</v>
      </c>
      <c r="S3" s="35" t="s">
        <v>150</v>
      </c>
      <c r="T3" s="35" t="s">
        <v>146</v>
      </c>
      <c r="U3" s="35" t="s">
        <v>141</v>
      </c>
      <c r="V3" s="35" t="s">
        <v>143</v>
      </c>
      <c r="W3" s="35" t="s">
        <v>227</v>
      </c>
      <c r="X3" s="35" t="s">
        <v>149</v>
      </c>
      <c r="Y3" s="35" t="s">
        <v>153</v>
      </c>
      <c r="Z3" s="35" t="s">
        <v>145</v>
      </c>
      <c r="AA3" s="35" t="s">
        <v>144</v>
      </c>
      <c r="AB3" s="35" t="s">
        <v>145</v>
      </c>
      <c r="AC3" s="35" t="s">
        <v>147</v>
      </c>
    </row>
    <row r="4" spans="2:30">
      <c r="B4" s="115">
        <v>443</v>
      </c>
      <c r="C4" s="116">
        <v>1384</v>
      </c>
      <c r="D4" s="116">
        <v>255</v>
      </c>
      <c r="E4" s="116">
        <v>22</v>
      </c>
      <c r="F4" s="116">
        <f t="shared" ref="F4:F75" si="0">SUM(D4:E4)</f>
        <v>277</v>
      </c>
      <c r="G4" s="117">
        <v>1500</v>
      </c>
      <c r="H4" s="116">
        <v>894</v>
      </c>
      <c r="I4" s="116">
        <v>31</v>
      </c>
      <c r="J4" s="116">
        <v>78</v>
      </c>
      <c r="K4" s="116">
        <f t="shared" ref="K4:K10" si="1">SUM(H4:J4)</f>
        <v>1003</v>
      </c>
      <c r="L4" s="103">
        <f>G4*6%</f>
        <v>90</v>
      </c>
      <c r="M4" s="23" t="str">
        <f t="shared" ref="M4:M9" si="2">IF(V4="","",IF(V4&gt;=2,"長期","短期"))</f>
        <v>短期</v>
      </c>
      <c r="N4" s="23" t="str">
        <f t="shared" ref="N4:N9" si="3">IF(Q4="","",IF(Q4&lt;=4,"日保","月保"))</f>
        <v>月保</v>
      </c>
      <c r="O4" s="23" t="str">
        <f t="shared" ref="O4:O9" si="4">IF(S4=0,"",IF(S4&lt;=48,"否","是"))</f>
        <v>是</v>
      </c>
      <c r="P4" s="68">
        <v>115</v>
      </c>
      <c r="Q4" s="68">
        <v>20.5</v>
      </c>
      <c r="R4" s="68">
        <v>6</v>
      </c>
      <c r="S4" s="73">
        <f>R4*Q4</f>
        <v>123</v>
      </c>
      <c r="T4" s="73">
        <f>Q4*R4*196</f>
        <v>24108</v>
      </c>
      <c r="U4" s="68">
        <v>1</v>
      </c>
      <c r="V4" s="68">
        <v>1</v>
      </c>
      <c r="W4" s="72">
        <f>T4*U4*V4</f>
        <v>24108</v>
      </c>
      <c r="X4" s="72">
        <f>IF(S4&lt;=48,ROUND(W4*2.11%,0),0)</f>
        <v>0</v>
      </c>
      <c r="Y4" s="72">
        <f>T4/Q4*30</f>
        <v>35280</v>
      </c>
      <c r="Z4" s="72">
        <f t="shared" ref="Z4:Z9" si="5">IF(Q4&lt;=4,ROUND(((INDEX($L$4:$L$49,MATCH(Y4,$G$4:$G$49,1)+1,1)+INDEX($K$4:$K$49,MATCH(Y4,$G$4:$G$49,1)+1,1))/30)*Q4*U4*V4,0),0)</f>
        <v>0</v>
      </c>
      <c r="AA4" s="72">
        <f t="shared" ref="AA4:AA9" si="6">IF(Q4&gt;4,IF(S4&gt;48,ROUND((INDEX($C$4:$C$49,MATCH(T4,$G$4:$G$49,1)+1,1))*U4*V4,0),0),0)</f>
        <v>1384</v>
      </c>
      <c r="AB4" s="72">
        <f t="shared" ref="AB4:AB9" si="7">IF(Q4&gt;4,ROUND((INDEX($L$4:$L$49,MATCH(T4,$G$4:$G$49,1)+1,1)+INDEX($K$4:$K$49,MATCH(T4,$G$4:$G$49,1)+1,1))*U4*V4,0),0)</f>
        <v>3756</v>
      </c>
      <c r="AC4" s="73">
        <f t="shared" ref="AC4:AC9" si="8">IF(N4="日保",Z4,IF(N4="月保",AA4+AB4))</f>
        <v>5140</v>
      </c>
      <c r="AD4" s="110" t="s">
        <v>228</v>
      </c>
    </row>
    <row r="5" spans="2:30">
      <c r="B5" s="115">
        <v>443</v>
      </c>
      <c r="C5" s="116">
        <v>1384</v>
      </c>
      <c r="D5" s="116">
        <v>255</v>
      </c>
      <c r="E5" s="116">
        <v>22</v>
      </c>
      <c r="F5" s="116">
        <f t="shared" si="0"/>
        <v>277</v>
      </c>
      <c r="G5" s="117">
        <v>3000</v>
      </c>
      <c r="H5" s="116">
        <v>894</v>
      </c>
      <c r="I5" s="116">
        <v>31</v>
      </c>
      <c r="J5" s="116">
        <v>78</v>
      </c>
      <c r="K5" s="116">
        <f t="shared" si="1"/>
        <v>1003</v>
      </c>
      <c r="L5" s="103">
        <f t="shared" ref="L5:L65" si="9">G5*6%</f>
        <v>180</v>
      </c>
      <c r="M5" s="23" t="str">
        <f t="shared" si="2"/>
        <v>長期</v>
      </c>
      <c r="N5" s="23" t="str">
        <f t="shared" si="3"/>
        <v>日保</v>
      </c>
      <c r="O5" s="23" t="str">
        <f t="shared" si="4"/>
        <v>否</v>
      </c>
      <c r="P5" s="68">
        <v>115</v>
      </c>
      <c r="Q5" s="68">
        <v>4</v>
      </c>
      <c r="R5" s="68">
        <v>7</v>
      </c>
      <c r="S5" s="73">
        <f t="shared" ref="S5:S9" si="10">R5*Q5</f>
        <v>28</v>
      </c>
      <c r="T5" s="73">
        <f>Q5*R5*196</f>
        <v>5488</v>
      </c>
      <c r="U5" s="68">
        <v>1</v>
      </c>
      <c r="V5" s="68">
        <v>4</v>
      </c>
      <c r="W5" s="72">
        <f t="shared" ref="W5:W9" si="11">T5*U5*V5</f>
        <v>21952</v>
      </c>
      <c r="X5" s="72">
        <f t="shared" ref="X5:X9" si="12">IF(S5&lt;=48,ROUND(W5*2.11%,0),0)</f>
        <v>463</v>
      </c>
      <c r="Y5" s="72">
        <f t="shared" ref="Y5:Y9" si="13">T5/Q5*30</f>
        <v>41160</v>
      </c>
      <c r="Z5" s="72">
        <f t="shared" si="5"/>
        <v>3329</v>
      </c>
      <c r="AA5" s="72">
        <f t="shared" si="6"/>
        <v>0</v>
      </c>
      <c r="AB5" s="72">
        <f t="shared" si="7"/>
        <v>0</v>
      </c>
      <c r="AC5" s="73">
        <f t="shared" si="8"/>
        <v>3329</v>
      </c>
      <c r="AD5" s="110" t="s">
        <v>228</v>
      </c>
    </row>
    <row r="6" spans="2:30">
      <c r="B6" s="115">
        <v>443</v>
      </c>
      <c r="C6" s="116">
        <v>1384</v>
      </c>
      <c r="D6" s="116">
        <v>255</v>
      </c>
      <c r="E6" s="116">
        <v>22</v>
      </c>
      <c r="F6" s="116">
        <f t="shared" si="0"/>
        <v>277</v>
      </c>
      <c r="G6" s="117">
        <v>4500</v>
      </c>
      <c r="H6" s="116">
        <v>894</v>
      </c>
      <c r="I6" s="116">
        <v>31</v>
      </c>
      <c r="J6" s="116">
        <v>78</v>
      </c>
      <c r="K6" s="116">
        <f t="shared" si="1"/>
        <v>1003</v>
      </c>
      <c r="L6" s="103">
        <f t="shared" si="9"/>
        <v>270</v>
      </c>
      <c r="M6" s="23" t="str">
        <f t="shared" si="2"/>
        <v>長期</v>
      </c>
      <c r="N6" s="23" t="str">
        <f t="shared" si="3"/>
        <v>月保</v>
      </c>
      <c r="O6" s="23" t="str">
        <f t="shared" si="4"/>
        <v>否</v>
      </c>
      <c r="P6" s="68">
        <v>115</v>
      </c>
      <c r="Q6" s="111">
        <v>7</v>
      </c>
      <c r="R6" s="111">
        <v>4</v>
      </c>
      <c r="S6" s="73">
        <f t="shared" si="10"/>
        <v>28</v>
      </c>
      <c r="T6" s="73">
        <f>Q6*R6*196</f>
        <v>5488</v>
      </c>
      <c r="U6" s="111">
        <v>1</v>
      </c>
      <c r="V6" s="111">
        <v>4</v>
      </c>
      <c r="W6" s="72">
        <f t="shared" si="11"/>
        <v>21952</v>
      </c>
      <c r="X6" s="72">
        <v>464</v>
      </c>
      <c r="Y6" s="72">
        <f t="shared" si="13"/>
        <v>23520</v>
      </c>
      <c r="Z6" s="72">
        <f t="shared" si="5"/>
        <v>0</v>
      </c>
      <c r="AA6" s="72">
        <f t="shared" si="6"/>
        <v>0</v>
      </c>
      <c r="AB6" s="72">
        <f t="shared" si="7"/>
        <v>5452</v>
      </c>
      <c r="AC6" s="73">
        <v>5456</v>
      </c>
    </row>
    <row r="7" spans="2:30">
      <c r="B7" s="115">
        <v>443</v>
      </c>
      <c r="C7" s="116">
        <v>1384</v>
      </c>
      <c r="D7" s="116">
        <v>255</v>
      </c>
      <c r="E7" s="116">
        <v>22</v>
      </c>
      <c r="F7" s="116">
        <f t="shared" si="0"/>
        <v>277</v>
      </c>
      <c r="G7" s="117">
        <v>6000</v>
      </c>
      <c r="H7" s="116">
        <v>894</v>
      </c>
      <c r="I7" s="116">
        <v>31</v>
      </c>
      <c r="J7" s="116">
        <v>78</v>
      </c>
      <c r="K7" s="116">
        <f t="shared" si="1"/>
        <v>1003</v>
      </c>
      <c r="L7" s="103">
        <f t="shared" si="9"/>
        <v>360</v>
      </c>
      <c r="M7" s="23" t="str">
        <f t="shared" si="2"/>
        <v/>
      </c>
      <c r="N7" s="23" t="str">
        <f t="shared" si="3"/>
        <v/>
      </c>
      <c r="O7" s="23" t="str">
        <f t="shared" si="4"/>
        <v/>
      </c>
      <c r="P7" s="68">
        <v>115</v>
      </c>
      <c r="Q7" s="111"/>
      <c r="R7" s="111"/>
      <c r="S7" s="73">
        <f t="shared" si="10"/>
        <v>0</v>
      </c>
      <c r="T7" s="73">
        <f t="shared" ref="T7:T9" si="14">Q7*R7*190</f>
        <v>0</v>
      </c>
      <c r="U7" s="111"/>
      <c r="V7" s="111"/>
      <c r="W7" s="72">
        <f t="shared" si="11"/>
        <v>0</v>
      </c>
      <c r="X7" s="72">
        <f t="shared" si="12"/>
        <v>0</v>
      </c>
      <c r="Y7" s="72" t="e">
        <f t="shared" si="13"/>
        <v>#DIV/0!</v>
      </c>
      <c r="Z7" s="72" t="e">
        <f t="shared" si="5"/>
        <v>#DIV/0!</v>
      </c>
      <c r="AA7" s="72">
        <f t="shared" si="6"/>
        <v>0</v>
      </c>
      <c r="AB7" s="72">
        <f t="shared" si="7"/>
        <v>0</v>
      </c>
      <c r="AC7" s="73" t="b">
        <f t="shared" si="8"/>
        <v>0</v>
      </c>
    </row>
    <row r="8" spans="2:30">
      <c r="B8" s="115">
        <v>443</v>
      </c>
      <c r="C8" s="116">
        <v>1384</v>
      </c>
      <c r="D8" s="116">
        <v>255</v>
      </c>
      <c r="E8" s="116">
        <v>22</v>
      </c>
      <c r="F8" s="116">
        <f t="shared" si="0"/>
        <v>277</v>
      </c>
      <c r="G8" s="117">
        <v>7500</v>
      </c>
      <c r="H8" s="116">
        <v>894</v>
      </c>
      <c r="I8" s="116">
        <v>31</v>
      </c>
      <c r="J8" s="116">
        <v>78</v>
      </c>
      <c r="K8" s="116">
        <f t="shared" si="1"/>
        <v>1003</v>
      </c>
      <c r="L8" s="103">
        <f t="shared" si="9"/>
        <v>450</v>
      </c>
      <c r="M8" s="23" t="str">
        <f t="shared" si="2"/>
        <v/>
      </c>
      <c r="N8" s="23" t="str">
        <f t="shared" si="3"/>
        <v/>
      </c>
      <c r="O8" s="23" t="str">
        <f t="shared" si="4"/>
        <v/>
      </c>
      <c r="P8" s="68">
        <v>115</v>
      </c>
      <c r="Q8" s="111"/>
      <c r="R8" s="111"/>
      <c r="S8" s="73">
        <f t="shared" si="10"/>
        <v>0</v>
      </c>
      <c r="T8" s="73">
        <f t="shared" si="14"/>
        <v>0</v>
      </c>
      <c r="U8" s="111"/>
      <c r="V8" s="111"/>
      <c r="W8" s="72">
        <f t="shared" si="11"/>
        <v>0</v>
      </c>
      <c r="X8" s="72">
        <f t="shared" si="12"/>
        <v>0</v>
      </c>
      <c r="Y8" s="72" t="e">
        <f t="shared" si="13"/>
        <v>#DIV/0!</v>
      </c>
      <c r="Z8" s="72" t="e">
        <f t="shared" si="5"/>
        <v>#DIV/0!</v>
      </c>
      <c r="AA8" s="72">
        <f t="shared" si="6"/>
        <v>0</v>
      </c>
      <c r="AB8" s="72">
        <f t="shared" si="7"/>
        <v>0</v>
      </c>
      <c r="AC8" s="73" t="b">
        <f t="shared" si="8"/>
        <v>0</v>
      </c>
    </row>
    <row r="9" spans="2:30">
      <c r="B9" s="115">
        <v>443</v>
      </c>
      <c r="C9" s="116">
        <v>1384</v>
      </c>
      <c r="D9" s="116">
        <v>255</v>
      </c>
      <c r="E9" s="116">
        <v>22</v>
      </c>
      <c r="F9" s="116">
        <f t="shared" si="0"/>
        <v>277</v>
      </c>
      <c r="G9" s="117">
        <v>8700</v>
      </c>
      <c r="H9" s="116">
        <v>894</v>
      </c>
      <c r="I9" s="116">
        <v>31</v>
      </c>
      <c r="J9" s="116">
        <v>78</v>
      </c>
      <c r="K9" s="116">
        <f t="shared" si="1"/>
        <v>1003</v>
      </c>
      <c r="L9" s="103">
        <f t="shared" si="9"/>
        <v>522</v>
      </c>
      <c r="M9" s="23" t="str">
        <f t="shared" si="2"/>
        <v/>
      </c>
      <c r="N9" s="23" t="str">
        <f t="shared" si="3"/>
        <v/>
      </c>
      <c r="O9" s="23" t="str">
        <f t="shared" si="4"/>
        <v/>
      </c>
      <c r="P9" s="68">
        <v>115</v>
      </c>
      <c r="Q9" s="111"/>
      <c r="R9" s="111"/>
      <c r="S9" s="73">
        <f t="shared" si="10"/>
        <v>0</v>
      </c>
      <c r="T9" s="73">
        <f t="shared" si="14"/>
        <v>0</v>
      </c>
      <c r="U9" s="111"/>
      <c r="V9" s="111"/>
      <c r="W9" s="72">
        <f t="shared" si="11"/>
        <v>0</v>
      </c>
      <c r="X9" s="72">
        <f t="shared" si="12"/>
        <v>0</v>
      </c>
      <c r="Y9" s="72" t="e">
        <f t="shared" si="13"/>
        <v>#DIV/0!</v>
      </c>
      <c r="Z9" s="72" t="e">
        <f t="shared" si="5"/>
        <v>#DIV/0!</v>
      </c>
      <c r="AA9" s="72">
        <f t="shared" si="6"/>
        <v>0</v>
      </c>
      <c r="AB9" s="72">
        <f t="shared" si="7"/>
        <v>0</v>
      </c>
      <c r="AC9" s="73" t="b">
        <f t="shared" si="8"/>
        <v>0</v>
      </c>
    </row>
    <row r="10" spans="2:30" ht="19.5">
      <c r="B10" s="115">
        <v>443</v>
      </c>
      <c r="C10" s="116">
        <v>1384</v>
      </c>
      <c r="D10" s="116">
        <v>255</v>
      </c>
      <c r="E10" s="116">
        <v>22</v>
      </c>
      <c r="F10" s="116">
        <f t="shared" si="0"/>
        <v>277</v>
      </c>
      <c r="G10" s="117">
        <v>9900</v>
      </c>
      <c r="H10" s="116">
        <v>894</v>
      </c>
      <c r="I10" s="116">
        <v>31</v>
      </c>
      <c r="J10" s="116">
        <v>78</v>
      </c>
      <c r="K10" s="116">
        <f t="shared" si="1"/>
        <v>1003</v>
      </c>
      <c r="L10" s="103">
        <f t="shared" si="9"/>
        <v>594</v>
      </c>
      <c r="M10" s="23"/>
      <c r="N10" s="23"/>
      <c r="O10" s="23"/>
      <c r="P10" s="69">
        <v>115</v>
      </c>
      <c r="Q10" s="71" t="s">
        <v>165</v>
      </c>
      <c r="R10" s="71"/>
      <c r="S10" s="75"/>
      <c r="T10" s="75"/>
      <c r="U10" s="71"/>
      <c r="V10" s="71"/>
      <c r="W10" s="74">
        <f>SUM(W6:W9)</f>
        <v>21952</v>
      </c>
      <c r="X10" s="74">
        <f t="shared" ref="X10:AC10" si="15">SUM(X6:X9)</f>
        <v>464</v>
      </c>
      <c r="Y10" s="74" t="e">
        <f t="shared" si="15"/>
        <v>#DIV/0!</v>
      </c>
      <c r="Z10" s="74" t="e">
        <f t="shared" si="15"/>
        <v>#DIV/0!</v>
      </c>
      <c r="AA10" s="74">
        <f t="shared" si="15"/>
        <v>0</v>
      </c>
      <c r="AB10" s="74">
        <f t="shared" si="15"/>
        <v>5452</v>
      </c>
      <c r="AC10" s="74">
        <f t="shared" si="15"/>
        <v>5456</v>
      </c>
    </row>
    <row r="11" spans="2:30">
      <c r="B11" s="115">
        <v>443</v>
      </c>
      <c r="C11" s="116">
        <v>1384</v>
      </c>
      <c r="D11" s="104">
        <v>255</v>
      </c>
      <c r="E11" s="104">
        <v>22</v>
      </c>
      <c r="F11" s="104">
        <f t="shared" si="0"/>
        <v>277</v>
      </c>
      <c r="G11" s="105">
        <v>11100</v>
      </c>
      <c r="H11" s="104">
        <v>894</v>
      </c>
      <c r="I11" s="116">
        <v>31</v>
      </c>
      <c r="J11" s="104">
        <v>78</v>
      </c>
      <c r="K11" s="104">
        <f>SUM(H11:J11)</f>
        <v>1003</v>
      </c>
      <c r="L11" s="103">
        <f t="shared" si="9"/>
        <v>666</v>
      </c>
      <c r="M11" s="23"/>
      <c r="N11" s="23"/>
      <c r="O11" s="23"/>
      <c r="Q11"/>
      <c r="R11"/>
      <c r="S11"/>
      <c r="T11"/>
      <c r="U11"/>
      <c r="V11"/>
      <c r="AC11"/>
    </row>
    <row r="12" spans="2:30">
      <c r="B12" s="115">
        <v>443</v>
      </c>
      <c r="C12" s="116">
        <v>1384</v>
      </c>
      <c r="D12" s="104">
        <v>288</v>
      </c>
      <c r="E12" s="104">
        <v>25</v>
      </c>
      <c r="F12" s="104">
        <f t="shared" si="0"/>
        <v>313</v>
      </c>
      <c r="G12" s="117">
        <v>12540</v>
      </c>
      <c r="H12" s="104">
        <v>1009</v>
      </c>
      <c r="I12" s="116">
        <v>31</v>
      </c>
      <c r="J12" s="104">
        <v>88</v>
      </c>
      <c r="K12" s="104">
        <f t="shared" ref="K12:K48" si="16">SUM(H12:J12)</f>
        <v>1128</v>
      </c>
      <c r="L12" s="103">
        <f t="shared" si="9"/>
        <v>752.4</v>
      </c>
      <c r="M12" s="23"/>
      <c r="N12" s="23"/>
      <c r="O12" s="23"/>
      <c r="Q12"/>
      <c r="R12"/>
      <c r="S12"/>
      <c r="T12"/>
      <c r="U12"/>
      <c r="V12"/>
      <c r="AC12"/>
    </row>
    <row r="13" spans="2:30">
      <c r="B13" s="115">
        <v>443</v>
      </c>
      <c r="C13" s="116">
        <v>1384</v>
      </c>
      <c r="D13" s="104">
        <v>311</v>
      </c>
      <c r="E13" s="104">
        <v>27</v>
      </c>
      <c r="F13" s="104">
        <f t="shared" si="0"/>
        <v>338</v>
      </c>
      <c r="G13" s="117">
        <v>13500</v>
      </c>
      <c r="H13" s="104">
        <v>1087</v>
      </c>
      <c r="I13" s="116">
        <v>31</v>
      </c>
      <c r="J13" s="104">
        <v>95</v>
      </c>
      <c r="K13" s="104">
        <f t="shared" si="16"/>
        <v>1213</v>
      </c>
      <c r="L13" s="103">
        <f t="shared" si="9"/>
        <v>810</v>
      </c>
      <c r="M13" s="33"/>
      <c r="N13" s="33"/>
      <c r="O13" s="33"/>
    </row>
    <row r="14" spans="2:30">
      <c r="B14" s="115">
        <v>443</v>
      </c>
      <c r="C14" s="116">
        <v>1384</v>
      </c>
      <c r="D14" s="104">
        <v>364</v>
      </c>
      <c r="E14" s="104">
        <v>32</v>
      </c>
      <c r="F14" s="104">
        <f t="shared" si="0"/>
        <v>396</v>
      </c>
      <c r="G14" s="117">
        <v>15840</v>
      </c>
      <c r="H14" s="104">
        <v>1275</v>
      </c>
      <c r="I14" s="116">
        <v>31</v>
      </c>
      <c r="J14" s="104">
        <v>111</v>
      </c>
      <c r="K14" s="104">
        <f t="shared" si="16"/>
        <v>1417</v>
      </c>
      <c r="L14" s="103">
        <f t="shared" si="9"/>
        <v>950.4</v>
      </c>
      <c r="M14" s="33"/>
      <c r="N14" s="33"/>
      <c r="O14" s="33"/>
    </row>
    <row r="15" spans="2:30">
      <c r="B15" s="115">
        <v>443</v>
      </c>
      <c r="C15" s="116">
        <v>1384</v>
      </c>
      <c r="D15" s="104">
        <v>380</v>
      </c>
      <c r="E15" s="104">
        <v>33</v>
      </c>
      <c r="F15" s="104">
        <f t="shared" si="0"/>
        <v>413</v>
      </c>
      <c r="G15" s="117">
        <v>16500</v>
      </c>
      <c r="H15" s="104">
        <v>1328</v>
      </c>
      <c r="I15" s="116">
        <v>31</v>
      </c>
      <c r="J15" s="104">
        <v>116</v>
      </c>
      <c r="K15" s="104">
        <f t="shared" si="16"/>
        <v>1475</v>
      </c>
      <c r="L15" s="103">
        <f t="shared" si="9"/>
        <v>990</v>
      </c>
      <c r="M15" s="33"/>
      <c r="N15" s="33"/>
      <c r="O15" s="33"/>
    </row>
    <row r="16" spans="2:30">
      <c r="B16" s="115">
        <v>443</v>
      </c>
      <c r="C16" s="116">
        <v>1384</v>
      </c>
      <c r="D16" s="104">
        <v>397</v>
      </c>
      <c r="E16" s="104">
        <v>35</v>
      </c>
      <c r="F16" s="104">
        <f t="shared" si="0"/>
        <v>432</v>
      </c>
      <c r="G16" s="117">
        <v>17280</v>
      </c>
      <c r="H16" s="104">
        <v>1391</v>
      </c>
      <c r="I16" s="116">
        <v>31</v>
      </c>
      <c r="J16" s="104">
        <v>121</v>
      </c>
      <c r="K16" s="104">
        <f t="shared" si="16"/>
        <v>1543</v>
      </c>
      <c r="L16" s="103">
        <f t="shared" si="9"/>
        <v>1036.8</v>
      </c>
      <c r="M16" s="33"/>
      <c r="N16" s="33"/>
      <c r="O16" s="33"/>
    </row>
    <row r="17" spans="2:15">
      <c r="B17" s="115">
        <v>443</v>
      </c>
      <c r="C17" s="116">
        <v>1384</v>
      </c>
      <c r="D17" s="104">
        <v>411</v>
      </c>
      <c r="E17" s="104">
        <v>36</v>
      </c>
      <c r="F17" s="104">
        <f t="shared" si="0"/>
        <v>447</v>
      </c>
      <c r="G17" s="117">
        <v>17880</v>
      </c>
      <c r="H17" s="104">
        <v>1439</v>
      </c>
      <c r="I17" s="116">
        <v>31</v>
      </c>
      <c r="J17" s="104">
        <v>125</v>
      </c>
      <c r="K17" s="104">
        <f t="shared" si="16"/>
        <v>1595</v>
      </c>
      <c r="L17" s="103">
        <f t="shared" si="9"/>
        <v>1072.8</v>
      </c>
      <c r="M17" s="33"/>
      <c r="N17" s="33"/>
      <c r="O17" s="33"/>
    </row>
    <row r="18" spans="2:15">
      <c r="B18" s="115">
        <v>443</v>
      </c>
      <c r="C18" s="116">
        <v>1384</v>
      </c>
      <c r="D18" s="104">
        <v>438</v>
      </c>
      <c r="E18" s="104">
        <v>38</v>
      </c>
      <c r="F18" s="104">
        <f t="shared" si="0"/>
        <v>476</v>
      </c>
      <c r="G18" s="117">
        <v>19047</v>
      </c>
      <c r="H18" s="104">
        <v>1533</v>
      </c>
      <c r="I18" s="116">
        <v>31</v>
      </c>
      <c r="J18" s="104">
        <v>133</v>
      </c>
      <c r="K18" s="104">
        <f t="shared" si="16"/>
        <v>1697</v>
      </c>
      <c r="L18" s="103">
        <f t="shared" si="9"/>
        <v>1142.82</v>
      </c>
      <c r="M18" s="33"/>
      <c r="N18" s="33"/>
      <c r="O18" s="33"/>
    </row>
    <row r="19" spans="2:15">
      <c r="B19" s="115">
        <v>443</v>
      </c>
      <c r="C19" s="116">
        <v>1384</v>
      </c>
      <c r="D19" s="104">
        <v>460</v>
      </c>
      <c r="E19" s="104">
        <v>40</v>
      </c>
      <c r="F19" s="104">
        <f t="shared" si="0"/>
        <v>500</v>
      </c>
      <c r="G19" s="117">
        <v>20008</v>
      </c>
      <c r="H19" s="104">
        <v>1611</v>
      </c>
      <c r="I19" s="116">
        <v>31</v>
      </c>
      <c r="J19" s="104">
        <v>140</v>
      </c>
      <c r="K19" s="104">
        <f t="shared" si="16"/>
        <v>1782</v>
      </c>
      <c r="L19" s="103">
        <f t="shared" si="9"/>
        <v>1200.48</v>
      </c>
      <c r="M19" s="33"/>
      <c r="N19" s="33"/>
      <c r="O19" s="33"/>
    </row>
    <row r="20" spans="2:15">
      <c r="B20" s="115">
        <v>443</v>
      </c>
      <c r="C20" s="116">
        <v>1384</v>
      </c>
      <c r="D20" s="104">
        <v>483</v>
      </c>
      <c r="E20" s="104">
        <v>42</v>
      </c>
      <c r="F20" s="104">
        <f t="shared" si="0"/>
        <v>525</v>
      </c>
      <c r="G20" s="117">
        <v>21009</v>
      </c>
      <c r="H20" s="104">
        <v>1691</v>
      </c>
      <c r="I20" s="116">
        <v>31</v>
      </c>
      <c r="J20" s="104">
        <v>147</v>
      </c>
      <c r="K20" s="104">
        <f t="shared" si="16"/>
        <v>1869</v>
      </c>
      <c r="L20" s="103">
        <f t="shared" si="9"/>
        <v>1260.54</v>
      </c>
      <c r="M20" s="33"/>
      <c r="N20" s="33"/>
      <c r="O20" s="33"/>
    </row>
    <row r="21" spans="2:15">
      <c r="B21" s="115">
        <v>443</v>
      </c>
      <c r="C21" s="116">
        <v>1384</v>
      </c>
      <c r="D21" s="104">
        <v>506</v>
      </c>
      <c r="E21" s="104">
        <v>44</v>
      </c>
      <c r="F21" s="104">
        <f t="shared" si="0"/>
        <v>550</v>
      </c>
      <c r="G21" s="117">
        <v>22000</v>
      </c>
      <c r="H21" s="104">
        <v>1771</v>
      </c>
      <c r="I21" s="116">
        <v>31</v>
      </c>
      <c r="J21" s="104">
        <v>154</v>
      </c>
      <c r="K21" s="104">
        <f t="shared" si="16"/>
        <v>1956</v>
      </c>
      <c r="L21" s="103">
        <f t="shared" si="9"/>
        <v>1320</v>
      </c>
      <c r="M21" s="33"/>
      <c r="N21" s="33"/>
      <c r="O21" s="33"/>
    </row>
    <row r="22" spans="2:15">
      <c r="B22" s="115">
        <v>443</v>
      </c>
      <c r="C22" s="116">
        <v>1384</v>
      </c>
      <c r="D22" s="104">
        <v>531</v>
      </c>
      <c r="E22" s="104">
        <v>46</v>
      </c>
      <c r="F22" s="104">
        <f t="shared" si="0"/>
        <v>577</v>
      </c>
      <c r="G22" s="117">
        <v>23100</v>
      </c>
      <c r="H22" s="104">
        <v>1860</v>
      </c>
      <c r="I22" s="116">
        <v>31</v>
      </c>
      <c r="J22" s="104">
        <v>162</v>
      </c>
      <c r="K22" s="104">
        <f t="shared" si="16"/>
        <v>2053</v>
      </c>
      <c r="L22" s="103">
        <f t="shared" si="9"/>
        <v>1386</v>
      </c>
      <c r="M22" s="33"/>
      <c r="N22" s="33"/>
      <c r="O22" s="33"/>
    </row>
    <row r="23" spans="2:15">
      <c r="B23" s="115">
        <v>443</v>
      </c>
      <c r="C23" s="116">
        <v>1384</v>
      </c>
      <c r="D23" s="104">
        <v>552</v>
      </c>
      <c r="E23" s="104">
        <v>48</v>
      </c>
      <c r="F23" s="104">
        <f t="shared" si="0"/>
        <v>600</v>
      </c>
      <c r="G23" s="117">
        <v>24000</v>
      </c>
      <c r="H23" s="104">
        <v>1932</v>
      </c>
      <c r="I23" s="116">
        <v>31</v>
      </c>
      <c r="J23" s="104">
        <v>168</v>
      </c>
      <c r="K23" s="104">
        <f t="shared" si="16"/>
        <v>2131</v>
      </c>
      <c r="L23" s="103">
        <f t="shared" si="9"/>
        <v>1440</v>
      </c>
      <c r="M23" s="33"/>
      <c r="N23" s="33"/>
      <c r="O23" s="33"/>
    </row>
    <row r="24" spans="2:15">
      <c r="B24" s="115">
        <v>443</v>
      </c>
      <c r="C24" s="116">
        <v>1384</v>
      </c>
      <c r="D24" s="104">
        <v>581</v>
      </c>
      <c r="E24" s="104">
        <v>51</v>
      </c>
      <c r="F24" s="104">
        <f t="shared" si="0"/>
        <v>632</v>
      </c>
      <c r="G24" s="117">
        <v>25250</v>
      </c>
      <c r="H24" s="104">
        <v>2033</v>
      </c>
      <c r="I24" s="116">
        <v>31</v>
      </c>
      <c r="J24" s="104">
        <v>177</v>
      </c>
      <c r="K24" s="104">
        <f t="shared" si="16"/>
        <v>2241</v>
      </c>
      <c r="L24" s="103">
        <f t="shared" si="9"/>
        <v>1515</v>
      </c>
      <c r="M24" s="33"/>
      <c r="N24" s="33"/>
      <c r="O24" s="33"/>
    </row>
    <row r="25" spans="2:15">
      <c r="B25" s="115">
        <v>443</v>
      </c>
      <c r="C25" s="116">
        <v>1384</v>
      </c>
      <c r="D25" s="104">
        <v>607</v>
      </c>
      <c r="E25" s="104">
        <v>53</v>
      </c>
      <c r="F25" s="104">
        <f t="shared" si="0"/>
        <v>660</v>
      </c>
      <c r="G25" s="117">
        <v>26400</v>
      </c>
      <c r="H25" s="104">
        <v>2125</v>
      </c>
      <c r="I25" s="116">
        <v>31</v>
      </c>
      <c r="J25" s="104">
        <v>185</v>
      </c>
      <c r="K25" s="104">
        <f t="shared" si="16"/>
        <v>2341</v>
      </c>
      <c r="L25" s="103">
        <f t="shared" si="9"/>
        <v>1584</v>
      </c>
      <c r="M25" s="33"/>
      <c r="N25" s="33"/>
      <c r="O25" s="33"/>
    </row>
    <row r="26" spans="2:15">
      <c r="B26" s="115">
        <v>443</v>
      </c>
      <c r="C26" s="116">
        <v>1384</v>
      </c>
      <c r="D26" s="104">
        <v>635</v>
      </c>
      <c r="E26" s="104">
        <v>55</v>
      </c>
      <c r="F26" s="104">
        <f>SUM(D26:E26)</f>
        <v>690</v>
      </c>
      <c r="G26" s="117">
        <v>27600</v>
      </c>
      <c r="H26" s="104">
        <v>2222</v>
      </c>
      <c r="I26" s="116">
        <v>31</v>
      </c>
      <c r="J26" s="104">
        <v>193</v>
      </c>
      <c r="K26" s="104">
        <f t="shared" si="16"/>
        <v>2446</v>
      </c>
      <c r="L26" s="103">
        <f t="shared" si="9"/>
        <v>1656</v>
      </c>
      <c r="M26" s="33"/>
      <c r="N26" s="33"/>
      <c r="O26" s="33"/>
    </row>
    <row r="27" spans="2:15">
      <c r="B27" s="106">
        <v>443</v>
      </c>
      <c r="C27" s="104">
        <v>1384</v>
      </c>
      <c r="D27" s="104">
        <v>658</v>
      </c>
      <c r="E27" s="104">
        <v>57</v>
      </c>
      <c r="F27" s="104">
        <f t="shared" si="0"/>
        <v>715</v>
      </c>
      <c r="G27" s="105">
        <v>28590</v>
      </c>
      <c r="H27" s="104">
        <v>2301</v>
      </c>
      <c r="I27" s="104">
        <f>G27*0.11%</f>
        <v>31.449000000000002</v>
      </c>
      <c r="J27" s="104">
        <v>200</v>
      </c>
      <c r="K27" s="104">
        <f>SUM(H27:J27)</f>
        <v>2532.4490000000001</v>
      </c>
      <c r="L27" s="103">
        <f t="shared" si="9"/>
        <v>1715.3999999999999</v>
      </c>
      <c r="M27" s="33"/>
      <c r="N27" s="33"/>
      <c r="O27" s="33"/>
    </row>
    <row r="28" spans="2:15">
      <c r="B28" s="106">
        <v>447</v>
      </c>
      <c r="C28" s="104">
        <v>1394</v>
      </c>
      <c r="D28" s="104">
        <v>662</v>
      </c>
      <c r="E28" s="104">
        <v>58</v>
      </c>
      <c r="F28" s="104">
        <f t="shared" si="0"/>
        <v>720</v>
      </c>
      <c r="G28" s="117">
        <v>28800</v>
      </c>
      <c r="H28" s="104">
        <v>2318</v>
      </c>
      <c r="I28" s="104">
        <f t="shared" ref="I28:I48" si="17">G28*0.11%</f>
        <v>31.680000000000003</v>
      </c>
      <c r="J28" s="104">
        <v>202</v>
      </c>
      <c r="K28" s="104">
        <f t="shared" si="16"/>
        <v>2551.6799999999998</v>
      </c>
      <c r="L28" s="103">
        <f t="shared" si="9"/>
        <v>1728</v>
      </c>
      <c r="M28" s="33"/>
      <c r="N28" s="33"/>
      <c r="O28" s="33"/>
    </row>
    <row r="29" spans="2:15">
      <c r="B29" s="106">
        <v>470</v>
      </c>
      <c r="C29" s="104">
        <v>1466</v>
      </c>
      <c r="D29" s="104">
        <v>697</v>
      </c>
      <c r="E29" s="104">
        <v>61</v>
      </c>
      <c r="F29" s="104">
        <f t="shared" si="0"/>
        <v>758</v>
      </c>
      <c r="G29" s="117">
        <v>30300</v>
      </c>
      <c r="H29" s="104">
        <v>2439</v>
      </c>
      <c r="I29" s="104">
        <f t="shared" si="17"/>
        <v>33.330000000000005</v>
      </c>
      <c r="J29" s="104">
        <v>212</v>
      </c>
      <c r="K29" s="104">
        <f t="shared" si="16"/>
        <v>2684.33</v>
      </c>
      <c r="L29" s="103">
        <f t="shared" si="9"/>
        <v>1818</v>
      </c>
      <c r="M29" s="33"/>
      <c r="N29" s="33"/>
      <c r="O29" s="33"/>
    </row>
    <row r="30" spans="2:15">
      <c r="B30" s="106">
        <v>493</v>
      </c>
      <c r="C30" s="104">
        <v>1539</v>
      </c>
      <c r="D30" s="104">
        <v>731</v>
      </c>
      <c r="E30" s="104">
        <v>64</v>
      </c>
      <c r="F30" s="104">
        <f t="shared" si="0"/>
        <v>795</v>
      </c>
      <c r="G30" s="117">
        <v>31800</v>
      </c>
      <c r="H30" s="104">
        <v>2560</v>
      </c>
      <c r="I30" s="104">
        <f t="shared" si="17"/>
        <v>34.980000000000004</v>
      </c>
      <c r="J30" s="104">
        <v>223</v>
      </c>
      <c r="K30" s="104">
        <f t="shared" si="16"/>
        <v>2817.98</v>
      </c>
      <c r="L30" s="103">
        <f t="shared" si="9"/>
        <v>1908</v>
      </c>
      <c r="M30" s="33"/>
      <c r="N30" s="33"/>
      <c r="O30" s="33"/>
    </row>
    <row r="31" spans="2:15">
      <c r="B31" s="106">
        <v>516</v>
      </c>
      <c r="C31" s="104">
        <v>1611</v>
      </c>
      <c r="D31" s="104">
        <v>766</v>
      </c>
      <c r="E31" s="104">
        <v>67</v>
      </c>
      <c r="F31" s="104">
        <f t="shared" si="0"/>
        <v>833</v>
      </c>
      <c r="G31" s="117">
        <v>33300</v>
      </c>
      <c r="H31" s="104">
        <v>2681</v>
      </c>
      <c r="I31" s="104">
        <f t="shared" si="17"/>
        <v>36.630000000000003</v>
      </c>
      <c r="J31" s="104">
        <v>233</v>
      </c>
      <c r="K31" s="104">
        <f t="shared" si="16"/>
        <v>2950.63</v>
      </c>
      <c r="L31" s="103">
        <f t="shared" si="9"/>
        <v>1998</v>
      </c>
      <c r="M31" s="33"/>
      <c r="N31" s="33"/>
      <c r="O31" s="33"/>
    </row>
    <row r="32" spans="2:15">
      <c r="B32" s="106">
        <v>540</v>
      </c>
      <c r="C32" s="104">
        <v>1684</v>
      </c>
      <c r="D32" s="104">
        <v>800</v>
      </c>
      <c r="E32" s="104">
        <v>70</v>
      </c>
      <c r="F32" s="104">
        <f t="shared" si="0"/>
        <v>870</v>
      </c>
      <c r="G32" s="117">
        <v>34800</v>
      </c>
      <c r="H32" s="104">
        <v>2801</v>
      </c>
      <c r="I32" s="104">
        <f t="shared" si="17"/>
        <v>38.28</v>
      </c>
      <c r="J32" s="104">
        <v>244</v>
      </c>
      <c r="K32" s="104">
        <f t="shared" si="16"/>
        <v>3083.28</v>
      </c>
      <c r="L32" s="103">
        <f t="shared" si="9"/>
        <v>2088</v>
      </c>
      <c r="M32" s="33"/>
      <c r="N32" s="33"/>
      <c r="O32" s="33"/>
    </row>
    <row r="33" spans="2:15">
      <c r="B33" s="106">
        <v>563</v>
      </c>
      <c r="C33" s="104">
        <v>1757</v>
      </c>
      <c r="D33" s="104">
        <v>835</v>
      </c>
      <c r="E33" s="104">
        <v>73</v>
      </c>
      <c r="F33" s="104">
        <f t="shared" si="0"/>
        <v>908</v>
      </c>
      <c r="G33" s="117">
        <v>36300</v>
      </c>
      <c r="H33" s="104">
        <v>2922</v>
      </c>
      <c r="I33" s="104">
        <f t="shared" si="17"/>
        <v>39.93</v>
      </c>
      <c r="J33" s="104">
        <v>254</v>
      </c>
      <c r="K33" s="104">
        <f t="shared" si="16"/>
        <v>3215.93</v>
      </c>
      <c r="L33" s="103">
        <f t="shared" si="9"/>
        <v>2178</v>
      </c>
      <c r="M33" s="33"/>
      <c r="N33" s="33"/>
      <c r="O33" s="33"/>
    </row>
    <row r="34" spans="2:15">
      <c r="B34" s="106">
        <v>592</v>
      </c>
      <c r="C34" s="104">
        <v>1849</v>
      </c>
      <c r="D34" s="104">
        <v>879</v>
      </c>
      <c r="E34" s="104">
        <v>76</v>
      </c>
      <c r="F34" s="104">
        <f t="shared" si="0"/>
        <v>955</v>
      </c>
      <c r="G34" s="117">
        <v>38200</v>
      </c>
      <c r="H34" s="104">
        <v>3075</v>
      </c>
      <c r="I34" s="104">
        <f t="shared" si="17"/>
        <v>42.02</v>
      </c>
      <c r="J34" s="104">
        <v>267</v>
      </c>
      <c r="K34" s="104">
        <f t="shared" si="16"/>
        <v>3384.02</v>
      </c>
      <c r="L34" s="103">
        <f t="shared" si="9"/>
        <v>2292</v>
      </c>
      <c r="M34" s="33"/>
      <c r="N34" s="33"/>
      <c r="O34" s="33"/>
    </row>
    <row r="35" spans="2:15">
      <c r="B35" s="106">
        <v>622</v>
      </c>
      <c r="C35" s="104">
        <v>1940</v>
      </c>
      <c r="D35" s="104">
        <v>922</v>
      </c>
      <c r="E35" s="104">
        <v>80</v>
      </c>
      <c r="F35" s="104">
        <f t="shared" si="0"/>
        <v>1002</v>
      </c>
      <c r="G35" s="117">
        <v>40100</v>
      </c>
      <c r="H35" s="104">
        <v>3228</v>
      </c>
      <c r="I35" s="104">
        <f t="shared" si="17"/>
        <v>44.11</v>
      </c>
      <c r="J35" s="104">
        <v>281</v>
      </c>
      <c r="K35" s="104">
        <f t="shared" si="16"/>
        <v>3553.11</v>
      </c>
      <c r="L35" s="103">
        <f t="shared" si="9"/>
        <v>2406</v>
      </c>
      <c r="M35" s="33"/>
      <c r="N35" s="33"/>
      <c r="O35" s="33"/>
    </row>
    <row r="36" spans="2:15">
      <c r="B36" s="106">
        <v>651</v>
      </c>
      <c r="C36" s="104">
        <v>2032</v>
      </c>
      <c r="D36" s="104">
        <v>966</v>
      </c>
      <c r="E36" s="104">
        <v>84</v>
      </c>
      <c r="F36" s="104">
        <f t="shared" si="0"/>
        <v>1050</v>
      </c>
      <c r="G36" s="117">
        <v>42000</v>
      </c>
      <c r="H36" s="104">
        <v>3381</v>
      </c>
      <c r="I36" s="104">
        <f t="shared" si="17"/>
        <v>46.2</v>
      </c>
      <c r="J36" s="104">
        <v>294</v>
      </c>
      <c r="K36" s="104">
        <f t="shared" si="16"/>
        <v>3721.2</v>
      </c>
      <c r="L36" s="103">
        <f t="shared" si="9"/>
        <v>2520</v>
      </c>
      <c r="M36" s="33"/>
      <c r="N36" s="33"/>
      <c r="O36" s="33"/>
    </row>
    <row r="37" spans="2:15">
      <c r="B37" s="106">
        <v>681</v>
      </c>
      <c r="C37" s="104">
        <v>2124</v>
      </c>
      <c r="D37" s="104">
        <v>1010</v>
      </c>
      <c r="E37" s="104">
        <v>88</v>
      </c>
      <c r="F37" s="104">
        <f t="shared" si="0"/>
        <v>1098</v>
      </c>
      <c r="G37" s="117">
        <v>43900</v>
      </c>
      <c r="H37" s="104">
        <v>3534</v>
      </c>
      <c r="I37" s="104">
        <f t="shared" si="17"/>
        <v>48.290000000000006</v>
      </c>
      <c r="J37" s="104">
        <v>307</v>
      </c>
      <c r="K37" s="104">
        <f t="shared" si="16"/>
        <v>3889.29</v>
      </c>
      <c r="L37" s="103">
        <f t="shared" si="9"/>
        <v>2634</v>
      </c>
      <c r="M37" s="33"/>
      <c r="N37" s="33"/>
      <c r="O37" s="33"/>
    </row>
    <row r="38" spans="2:15">
      <c r="B38" s="106">
        <v>710</v>
      </c>
      <c r="C38" s="104">
        <v>2216</v>
      </c>
      <c r="D38" s="104">
        <v>1053</v>
      </c>
      <c r="E38" s="104">
        <v>92</v>
      </c>
      <c r="F38" s="104">
        <f t="shared" si="0"/>
        <v>1145</v>
      </c>
      <c r="G38" s="105">
        <v>45800</v>
      </c>
      <c r="H38" s="104">
        <v>3687</v>
      </c>
      <c r="I38" s="104">
        <f t="shared" si="17"/>
        <v>50.38</v>
      </c>
      <c r="J38" s="104">
        <v>321</v>
      </c>
      <c r="K38" s="104">
        <f t="shared" si="16"/>
        <v>4058.38</v>
      </c>
      <c r="L38" s="103">
        <f t="shared" si="9"/>
        <v>2748</v>
      </c>
      <c r="M38" s="33"/>
      <c r="N38" s="33"/>
      <c r="O38" s="33"/>
    </row>
    <row r="39" spans="2:15">
      <c r="B39" s="106">
        <v>748</v>
      </c>
      <c r="C39" s="104">
        <v>2332</v>
      </c>
      <c r="D39" s="116">
        <v>1053</v>
      </c>
      <c r="E39" s="116">
        <v>92</v>
      </c>
      <c r="F39" s="116">
        <f t="shared" si="0"/>
        <v>1145</v>
      </c>
      <c r="G39" s="117">
        <v>48200</v>
      </c>
      <c r="H39" s="116">
        <v>3687</v>
      </c>
      <c r="I39" s="104">
        <f t="shared" si="17"/>
        <v>53.02</v>
      </c>
      <c r="J39" s="116">
        <v>321</v>
      </c>
      <c r="K39" s="104">
        <f t="shared" si="16"/>
        <v>4061.02</v>
      </c>
      <c r="L39" s="103">
        <f t="shared" si="9"/>
        <v>2892</v>
      </c>
      <c r="M39" s="34"/>
      <c r="N39" s="34"/>
      <c r="O39" s="34"/>
    </row>
    <row r="40" spans="2:15">
      <c r="B40" s="106">
        <v>785</v>
      </c>
      <c r="C40" s="104">
        <v>2449</v>
      </c>
      <c r="D40" s="116">
        <v>1053</v>
      </c>
      <c r="E40" s="116">
        <v>92</v>
      </c>
      <c r="F40" s="116">
        <f t="shared" si="0"/>
        <v>1145</v>
      </c>
      <c r="G40" s="117">
        <v>50600</v>
      </c>
      <c r="H40" s="116">
        <v>3687</v>
      </c>
      <c r="I40" s="104">
        <f t="shared" si="17"/>
        <v>55.660000000000004</v>
      </c>
      <c r="J40" s="116">
        <v>321</v>
      </c>
      <c r="K40" s="104">
        <f t="shared" si="16"/>
        <v>4063.66</v>
      </c>
      <c r="L40" s="103">
        <f t="shared" si="9"/>
        <v>3036</v>
      </c>
      <c r="M40" s="34"/>
      <c r="N40" s="34"/>
      <c r="O40" s="34"/>
    </row>
    <row r="41" spans="2:15">
      <c r="B41" s="106">
        <v>822</v>
      </c>
      <c r="C41" s="104">
        <v>2565</v>
      </c>
      <c r="D41" s="116">
        <v>1053</v>
      </c>
      <c r="E41" s="116">
        <v>92</v>
      </c>
      <c r="F41" s="116">
        <f t="shared" si="0"/>
        <v>1145</v>
      </c>
      <c r="G41" s="117">
        <v>53000</v>
      </c>
      <c r="H41" s="116">
        <v>3687</v>
      </c>
      <c r="I41" s="104">
        <f t="shared" si="17"/>
        <v>58.300000000000004</v>
      </c>
      <c r="J41" s="116">
        <v>321</v>
      </c>
      <c r="K41" s="104">
        <f t="shared" si="16"/>
        <v>4066.3</v>
      </c>
      <c r="L41" s="103">
        <f t="shared" si="9"/>
        <v>3180</v>
      </c>
      <c r="M41" s="34"/>
      <c r="N41" s="34"/>
      <c r="O41" s="34"/>
    </row>
    <row r="42" spans="2:15">
      <c r="B42" s="106">
        <v>859</v>
      </c>
      <c r="C42" s="104">
        <v>2681</v>
      </c>
      <c r="D42" s="116">
        <v>1053</v>
      </c>
      <c r="E42" s="116">
        <v>92</v>
      </c>
      <c r="F42" s="116">
        <f t="shared" si="0"/>
        <v>1145</v>
      </c>
      <c r="G42" s="117">
        <v>55400</v>
      </c>
      <c r="H42" s="116">
        <v>3687</v>
      </c>
      <c r="I42" s="104">
        <f t="shared" si="17"/>
        <v>60.940000000000005</v>
      </c>
      <c r="J42" s="116">
        <v>321</v>
      </c>
      <c r="K42" s="104">
        <f t="shared" si="16"/>
        <v>4068.94</v>
      </c>
      <c r="L42" s="103">
        <f t="shared" si="9"/>
        <v>3324</v>
      </c>
      <c r="M42" s="34"/>
      <c r="N42" s="34"/>
      <c r="O42" s="34"/>
    </row>
    <row r="43" spans="2:15">
      <c r="B43" s="106">
        <v>896</v>
      </c>
      <c r="C43" s="104">
        <v>2797</v>
      </c>
      <c r="D43" s="116">
        <v>1053</v>
      </c>
      <c r="E43" s="116">
        <v>92</v>
      </c>
      <c r="F43" s="116">
        <f t="shared" si="0"/>
        <v>1145</v>
      </c>
      <c r="G43" s="117">
        <v>57800</v>
      </c>
      <c r="H43" s="116">
        <v>3687</v>
      </c>
      <c r="I43" s="104">
        <f t="shared" si="17"/>
        <v>63.580000000000005</v>
      </c>
      <c r="J43" s="116">
        <v>321</v>
      </c>
      <c r="K43" s="104">
        <f t="shared" si="16"/>
        <v>4071.58</v>
      </c>
      <c r="L43" s="103">
        <f t="shared" si="9"/>
        <v>3468</v>
      </c>
      <c r="M43" s="34"/>
      <c r="N43" s="34"/>
      <c r="O43" s="34"/>
    </row>
    <row r="44" spans="2:15">
      <c r="B44" s="106">
        <v>943</v>
      </c>
      <c r="C44" s="104">
        <v>2942</v>
      </c>
      <c r="D44" s="116">
        <v>1053</v>
      </c>
      <c r="E44" s="116">
        <v>92</v>
      </c>
      <c r="F44" s="116">
        <f t="shared" si="0"/>
        <v>1145</v>
      </c>
      <c r="G44" s="117">
        <v>60800</v>
      </c>
      <c r="H44" s="116">
        <v>3687</v>
      </c>
      <c r="I44" s="104">
        <f t="shared" si="17"/>
        <v>66.88000000000001</v>
      </c>
      <c r="J44" s="116">
        <v>321</v>
      </c>
      <c r="K44" s="104">
        <f t="shared" si="16"/>
        <v>4074.88</v>
      </c>
      <c r="L44" s="103">
        <f t="shared" si="9"/>
        <v>3648</v>
      </c>
      <c r="M44" s="34"/>
      <c r="N44" s="34"/>
      <c r="O44" s="34"/>
    </row>
    <row r="45" spans="2:15">
      <c r="B45" s="106">
        <v>990</v>
      </c>
      <c r="C45" s="104">
        <v>3087</v>
      </c>
      <c r="D45" s="116">
        <v>1053</v>
      </c>
      <c r="E45" s="116">
        <v>92</v>
      </c>
      <c r="F45" s="116">
        <f t="shared" si="0"/>
        <v>1145</v>
      </c>
      <c r="G45" s="117">
        <v>63800</v>
      </c>
      <c r="H45" s="116">
        <v>3687</v>
      </c>
      <c r="I45" s="104">
        <f t="shared" si="17"/>
        <v>70.180000000000007</v>
      </c>
      <c r="J45" s="116">
        <v>321</v>
      </c>
      <c r="K45" s="104">
        <f t="shared" si="16"/>
        <v>4078.18</v>
      </c>
      <c r="L45" s="103">
        <f t="shared" si="9"/>
        <v>3828</v>
      </c>
      <c r="M45" s="34"/>
      <c r="N45" s="34"/>
      <c r="O45" s="34"/>
    </row>
    <row r="46" spans="2:15">
      <c r="B46" s="106">
        <v>1036</v>
      </c>
      <c r="C46" s="104">
        <v>3233</v>
      </c>
      <c r="D46" s="116">
        <v>1053</v>
      </c>
      <c r="E46" s="116">
        <v>92</v>
      </c>
      <c r="F46" s="116">
        <f t="shared" si="0"/>
        <v>1145</v>
      </c>
      <c r="G46" s="117">
        <v>66800</v>
      </c>
      <c r="H46" s="116">
        <v>3687</v>
      </c>
      <c r="I46" s="104">
        <f t="shared" si="17"/>
        <v>73.48</v>
      </c>
      <c r="J46" s="116">
        <v>321</v>
      </c>
      <c r="K46" s="104">
        <f t="shared" si="16"/>
        <v>4081.48</v>
      </c>
      <c r="L46" s="103">
        <f t="shared" si="9"/>
        <v>4008</v>
      </c>
      <c r="M46" s="34"/>
      <c r="N46" s="34"/>
      <c r="O46" s="34"/>
    </row>
    <row r="47" spans="2:15">
      <c r="B47" s="106">
        <v>1083</v>
      </c>
      <c r="C47" s="104">
        <v>3378</v>
      </c>
      <c r="D47" s="116">
        <v>1053</v>
      </c>
      <c r="E47" s="116">
        <v>92</v>
      </c>
      <c r="F47" s="116">
        <f t="shared" si="0"/>
        <v>1145</v>
      </c>
      <c r="G47" s="117">
        <v>69800</v>
      </c>
      <c r="H47" s="116">
        <v>3687</v>
      </c>
      <c r="I47" s="104">
        <f t="shared" si="17"/>
        <v>76.78</v>
      </c>
      <c r="J47" s="116">
        <v>321</v>
      </c>
      <c r="K47" s="104">
        <f t="shared" si="16"/>
        <v>4084.78</v>
      </c>
      <c r="L47" s="103">
        <f t="shared" si="9"/>
        <v>4188</v>
      </c>
      <c r="M47" s="34"/>
      <c r="N47" s="34"/>
      <c r="O47" s="34"/>
    </row>
    <row r="48" spans="2:15">
      <c r="B48" s="106">
        <v>1129</v>
      </c>
      <c r="C48" s="104">
        <v>3523</v>
      </c>
      <c r="D48" s="116">
        <v>1053</v>
      </c>
      <c r="E48" s="116">
        <v>92</v>
      </c>
      <c r="F48" s="116">
        <f t="shared" si="0"/>
        <v>1145</v>
      </c>
      <c r="G48" s="105">
        <v>72800</v>
      </c>
      <c r="H48" s="116">
        <v>3687</v>
      </c>
      <c r="I48" s="104">
        <f t="shared" si="17"/>
        <v>80.08</v>
      </c>
      <c r="J48" s="116">
        <v>321</v>
      </c>
      <c r="K48" s="104">
        <f t="shared" si="16"/>
        <v>4088.08</v>
      </c>
      <c r="L48" s="103">
        <f t="shared" si="9"/>
        <v>4368</v>
      </c>
      <c r="M48" s="34"/>
      <c r="N48" s="34"/>
      <c r="O48" s="34"/>
    </row>
    <row r="49" spans="1:15">
      <c r="B49" s="106">
        <v>1187</v>
      </c>
      <c r="C49" s="104">
        <v>3702</v>
      </c>
      <c r="D49" s="116">
        <v>1053</v>
      </c>
      <c r="E49" s="116">
        <v>92</v>
      </c>
      <c r="F49" s="116">
        <f t="shared" si="0"/>
        <v>1145</v>
      </c>
      <c r="G49" s="117">
        <v>76500</v>
      </c>
      <c r="H49" s="116">
        <v>3687</v>
      </c>
      <c r="I49" s="116">
        <v>80</v>
      </c>
      <c r="J49" s="116">
        <v>321</v>
      </c>
      <c r="K49" s="116">
        <v>4088</v>
      </c>
      <c r="L49" s="103">
        <f t="shared" si="9"/>
        <v>4590</v>
      </c>
      <c r="M49" s="34"/>
      <c r="N49" s="34"/>
      <c r="O49" s="34"/>
    </row>
    <row r="50" spans="1:15" s="113" customFormat="1" ht="39.950000000000003" customHeight="1">
      <c r="A50" s="112"/>
      <c r="B50" s="106">
        <v>1244</v>
      </c>
      <c r="C50" s="104">
        <v>3881</v>
      </c>
      <c r="D50" s="116">
        <v>1053</v>
      </c>
      <c r="E50" s="116">
        <v>92</v>
      </c>
      <c r="F50" s="116">
        <f t="shared" si="0"/>
        <v>1145</v>
      </c>
      <c r="G50" s="117">
        <v>80200</v>
      </c>
      <c r="H50" s="116">
        <v>3687</v>
      </c>
      <c r="I50" s="116">
        <v>80</v>
      </c>
      <c r="J50" s="116">
        <v>321</v>
      </c>
      <c r="K50" s="116">
        <v>4088</v>
      </c>
      <c r="L50" s="103">
        <f t="shared" si="9"/>
        <v>4812</v>
      </c>
    </row>
    <row r="51" spans="1:15" s="113" customFormat="1" ht="39.950000000000003" customHeight="1">
      <c r="A51" s="114"/>
      <c r="B51" s="106">
        <v>1301</v>
      </c>
      <c r="C51" s="104">
        <v>4060</v>
      </c>
      <c r="D51" s="116">
        <v>1053</v>
      </c>
      <c r="E51" s="116">
        <v>92</v>
      </c>
      <c r="F51" s="116">
        <f t="shared" si="0"/>
        <v>1145</v>
      </c>
      <c r="G51" s="117">
        <v>83900</v>
      </c>
      <c r="H51" s="116">
        <v>3687</v>
      </c>
      <c r="I51" s="116">
        <v>80</v>
      </c>
      <c r="J51" s="116">
        <v>321</v>
      </c>
      <c r="K51" s="116">
        <v>4088</v>
      </c>
      <c r="L51" s="103">
        <f t="shared" si="9"/>
        <v>5034</v>
      </c>
    </row>
    <row r="52" spans="1:15" s="113" customFormat="1" ht="39.950000000000003" customHeight="1">
      <c r="A52" s="114"/>
      <c r="B52" s="106">
        <v>1359</v>
      </c>
      <c r="C52" s="104">
        <v>4239</v>
      </c>
      <c r="D52" s="116">
        <v>1053</v>
      </c>
      <c r="E52" s="116">
        <v>92</v>
      </c>
      <c r="F52" s="116">
        <f t="shared" si="0"/>
        <v>1145</v>
      </c>
      <c r="G52" s="117">
        <v>87600</v>
      </c>
      <c r="H52" s="116">
        <v>3687</v>
      </c>
      <c r="I52" s="116">
        <v>80</v>
      </c>
      <c r="J52" s="116">
        <v>321</v>
      </c>
      <c r="K52" s="116">
        <v>4088</v>
      </c>
      <c r="L52" s="103">
        <f t="shared" si="9"/>
        <v>5256</v>
      </c>
    </row>
    <row r="53" spans="1:15" s="113" customFormat="1" ht="20.100000000000001" customHeight="1">
      <c r="A53" s="114"/>
      <c r="B53" s="106">
        <v>1428</v>
      </c>
      <c r="C53" s="104">
        <v>4457</v>
      </c>
      <c r="D53" s="116">
        <v>1053</v>
      </c>
      <c r="E53" s="116">
        <v>92</v>
      </c>
      <c r="F53" s="116">
        <f t="shared" si="0"/>
        <v>1145</v>
      </c>
      <c r="G53" s="117">
        <v>92100</v>
      </c>
      <c r="H53" s="116">
        <v>3687</v>
      </c>
      <c r="I53" s="116">
        <v>80</v>
      </c>
      <c r="J53" s="116">
        <v>321</v>
      </c>
      <c r="K53" s="116">
        <v>4088</v>
      </c>
      <c r="L53" s="103">
        <f t="shared" si="9"/>
        <v>5526</v>
      </c>
    </row>
    <row r="54" spans="1:15" s="113" customFormat="1" ht="20.100000000000001" customHeight="1">
      <c r="A54" s="114"/>
      <c r="B54" s="106">
        <v>1498</v>
      </c>
      <c r="C54" s="104">
        <v>4675</v>
      </c>
      <c r="D54" s="116">
        <v>1053</v>
      </c>
      <c r="E54" s="116">
        <v>92</v>
      </c>
      <c r="F54" s="116">
        <f t="shared" si="0"/>
        <v>1145</v>
      </c>
      <c r="G54" s="117">
        <v>96600</v>
      </c>
      <c r="H54" s="116">
        <v>3687</v>
      </c>
      <c r="I54" s="116">
        <v>80</v>
      </c>
      <c r="J54" s="116">
        <v>321</v>
      </c>
      <c r="K54" s="116">
        <v>4088</v>
      </c>
      <c r="L54" s="103">
        <f t="shared" si="9"/>
        <v>5796</v>
      </c>
    </row>
    <row r="55" spans="1:15" s="113" customFormat="1" ht="20.100000000000001" customHeight="1">
      <c r="A55" s="114"/>
      <c r="B55" s="106">
        <v>1568</v>
      </c>
      <c r="C55" s="104">
        <v>4892</v>
      </c>
      <c r="D55" s="116">
        <v>1053</v>
      </c>
      <c r="E55" s="116">
        <v>92</v>
      </c>
      <c r="F55" s="116">
        <f t="shared" si="0"/>
        <v>1145</v>
      </c>
      <c r="G55" s="117">
        <v>101100</v>
      </c>
      <c r="H55" s="116">
        <v>3687</v>
      </c>
      <c r="I55" s="116">
        <v>80</v>
      </c>
      <c r="J55" s="116">
        <v>321</v>
      </c>
      <c r="K55" s="116">
        <v>4088</v>
      </c>
      <c r="L55" s="103">
        <f t="shared" si="9"/>
        <v>6066</v>
      </c>
    </row>
    <row r="56" spans="1:15" s="113" customFormat="1" ht="36.75" customHeight="1">
      <c r="A56" s="114"/>
      <c r="B56" s="106">
        <v>1638</v>
      </c>
      <c r="C56" s="104">
        <v>5110</v>
      </c>
      <c r="D56" s="116">
        <v>1053</v>
      </c>
      <c r="E56" s="116">
        <v>92</v>
      </c>
      <c r="F56" s="116">
        <f t="shared" si="0"/>
        <v>1145</v>
      </c>
      <c r="G56" s="117">
        <v>105600</v>
      </c>
      <c r="H56" s="116">
        <v>3687</v>
      </c>
      <c r="I56" s="116">
        <v>80</v>
      </c>
      <c r="J56" s="116">
        <v>321</v>
      </c>
      <c r="K56" s="116">
        <v>4088</v>
      </c>
      <c r="L56" s="103">
        <f t="shared" si="9"/>
        <v>6336</v>
      </c>
    </row>
    <row r="57" spans="1:15" s="113" customFormat="1" ht="20.100000000000001" customHeight="1">
      <c r="A57" s="114"/>
      <c r="B57" s="106">
        <v>1708</v>
      </c>
      <c r="C57" s="104">
        <v>5328</v>
      </c>
      <c r="D57" s="116">
        <v>1053</v>
      </c>
      <c r="E57" s="116">
        <v>92</v>
      </c>
      <c r="F57" s="116">
        <f t="shared" si="0"/>
        <v>1145</v>
      </c>
      <c r="G57" s="117">
        <v>110100</v>
      </c>
      <c r="H57" s="116">
        <v>3687</v>
      </c>
      <c r="I57" s="116">
        <v>80</v>
      </c>
      <c r="J57" s="116">
        <v>321</v>
      </c>
      <c r="K57" s="116">
        <v>4088</v>
      </c>
      <c r="L57" s="103">
        <f t="shared" si="9"/>
        <v>6606</v>
      </c>
    </row>
    <row r="58" spans="1:15" s="113" customFormat="1" ht="20.100000000000001" customHeight="1">
      <c r="A58" s="114"/>
      <c r="B58" s="106">
        <v>1791</v>
      </c>
      <c r="C58" s="104">
        <v>5589</v>
      </c>
      <c r="D58" s="116">
        <v>1053</v>
      </c>
      <c r="E58" s="116">
        <v>92</v>
      </c>
      <c r="F58" s="116">
        <f t="shared" si="0"/>
        <v>1145</v>
      </c>
      <c r="G58" s="117">
        <v>115500</v>
      </c>
      <c r="H58" s="116">
        <v>3687</v>
      </c>
      <c r="I58" s="116">
        <v>80</v>
      </c>
      <c r="J58" s="116">
        <v>321</v>
      </c>
      <c r="K58" s="116">
        <v>4088</v>
      </c>
      <c r="L58" s="103">
        <f t="shared" si="9"/>
        <v>6930</v>
      </c>
    </row>
    <row r="59" spans="1:15" ht="16.5" customHeight="1">
      <c r="B59" s="106">
        <v>1875</v>
      </c>
      <c r="C59" s="104">
        <v>5850</v>
      </c>
      <c r="D59" s="116">
        <v>1053</v>
      </c>
      <c r="E59" s="116">
        <v>92</v>
      </c>
      <c r="F59" s="116">
        <f t="shared" si="0"/>
        <v>1145</v>
      </c>
      <c r="G59" s="117">
        <v>120900</v>
      </c>
      <c r="H59" s="116">
        <v>3687</v>
      </c>
      <c r="I59" s="116">
        <v>80</v>
      </c>
      <c r="J59" s="116">
        <v>321</v>
      </c>
      <c r="K59" s="116">
        <v>4088</v>
      </c>
      <c r="L59" s="103">
        <f t="shared" si="9"/>
        <v>7254</v>
      </c>
    </row>
    <row r="60" spans="1:15">
      <c r="B60" s="106">
        <v>1959</v>
      </c>
      <c r="C60" s="104">
        <v>6112</v>
      </c>
      <c r="D60" s="116">
        <v>1053</v>
      </c>
      <c r="E60" s="116">
        <v>92</v>
      </c>
      <c r="F60" s="116">
        <f t="shared" si="0"/>
        <v>1145</v>
      </c>
      <c r="G60" s="117">
        <v>126300</v>
      </c>
      <c r="H60" s="116">
        <v>3687</v>
      </c>
      <c r="I60" s="116">
        <v>80</v>
      </c>
      <c r="J60" s="116">
        <v>321</v>
      </c>
      <c r="K60" s="116">
        <v>4088</v>
      </c>
      <c r="L60" s="103">
        <f t="shared" si="9"/>
        <v>7578</v>
      </c>
    </row>
    <row r="61" spans="1:15">
      <c r="B61" s="106">
        <v>2043</v>
      </c>
      <c r="C61" s="104">
        <v>6373</v>
      </c>
      <c r="D61" s="116">
        <v>1053</v>
      </c>
      <c r="E61" s="116">
        <v>92</v>
      </c>
      <c r="F61" s="116">
        <f t="shared" si="0"/>
        <v>1145</v>
      </c>
      <c r="G61" s="117">
        <v>131700</v>
      </c>
      <c r="H61" s="116">
        <v>3687</v>
      </c>
      <c r="I61" s="116">
        <v>80</v>
      </c>
      <c r="J61" s="116">
        <v>321</v>
      </c>
      <c r="K61" s="116">
        <v>4088</v>
      </c>
      <c r="L61" s="103">
        <f t="shared" si="9"/>
        <v>7902</v>
      </c>
    </row>
    <row r="62" spans="1:15">
      <c r="B62" s="106">
        <v>2126</v>
      </c>
      <c r="C62" s="104">
        <v>6634</v>
      </c>
      <c r="D62" s="116">
        <v>1053</v>
      </c>
      <c r="E62" s="116">
        <v>92</v>
      </c>
      <c r="F62" s="116">
        <f t="shared" si="0"/>
        <v>1145</v>
      </c>
      <c r="G62" s="117">
        <v>137100</v>
      </c>
      <c r="H62" s="116">
        <v>3687</v>
      </c>
      <c r="I62" s="116">
        <v>80</v>
      </c>
      <c r="J62" s="116">
        <v>321</v>
      </c>
      <c r="K62" s="116">
        <v>4088</v>
      </c>
      <c r="L62" s="103">
        <f t="shared" si="9"/>
        <v>8226</v>
      </c>
    </row>
    <row r="63" spans="1:15">
      <c r="B63" s="106">
        <v>2210</v>
      </c>
      <c r="C63" s="104">
        <v>6896</v>
      </c>
      <c r="D63" s="116">
        <v>1053</v>
      </c>
      <c r="E63" s="116">
        <v>92</v>
      </c>
      <c r="F63" s="116">
        <f t="shared" si="0"/>
        <v>1145</v>
      </c>
      <c r="G63" s="117">
        <v>142500</v>
      </c>
      <c r="H63" s="116">
        <v>3687</v>
      </c>
      <c r="I63" s="116">
        <v>80</v>
      </c>
      <c r="J63" s="116">
        <v>321</v>
      </c>
      <c r="K63" s="116">
        <v>4088</v>
      </c>
      <c r="L63" s="103">
        <f t="shared" si="9"/>
        <v>8550</v>
      </c>
    </row>
    <row r="64" spans="1:15">
      <c r="B64" s="106">
        <v>2294</v>
      </c>
      <c r="C64" s="104">
        <v>7157</v>
      </c>
      <c r="D64" s="116">
        <v>1053</v>
      </c>
      <c r="E64" s="116">
        <v>92</v>
      </c>
      <c r="F64" s="116">
        <f t="shared" si="0"/>
        <v>1145</v>
      </c>
      <c r="G64" s="117">
        <v>147900</v>
      </c>
      <c r="H64" s="116">
        <v>3687</v>
      </c>
      <c r="I64" s="116">
        <v>80</v>
      </c>
      <c r="J64" s="116">
        <v>321</v>
      </c>
      <c r="K64" s="116">
        <v>4088</v>
      </c>
      <c r="L64" s="103">
        <f t="shared" si="9"/>
        <v>8874</v>
      </c>
    </row>
    <row r="65" spans="2:12">
      <c r="B65" s="106">
        <v>2327</v>
      </c>
      <c r="C65" s="104">
        <v>7259</v>
      </c>
      <c r="D65" s="116">
        <v>1053</v>
      </c>
      <c r="E65" s="116">
        <v>92</v>
      </c>
      <c r="F65" s="116">
        <f t="shared" si="0"/>
        <v>1145</v>
      </c>
      <c r="G65" s="105">
        <v>150000</v>
      </c>
      <c r="H65" s="116">
        <v>3687</v>
      </c>
      <c r="I65" s="116">
        <v>80</v>
      </c>
      <c r="J65" s="116">
        <v>321</v>
      </c>
      <c r="K65" s="116">
        <v>4088</v>
      </c>
      <c r="L65" s="103">
        <f t="shared" si="9"/>
        <v>9000</v>
      </c>
    </row>
    <row r="66" spans="2:12">
      <c r="B66" s="106">
        <v>2426</v>
      </c>
      <c r="C66" s="104">
        <v>7568</v>
      </c>
      <c r="D66" s="116">
        <v>1053</v>
      </c>
      <c r="E66" s="116">
        <v>92</v>
      </c>
      <c r="F66" s="116">
        <f t="shared" si="0"/>
        <v>1145</v>
      </c>
      <c r="G66" s="117">
        <v>156400</v>
      </c>
      <c r="H66" s="116">
        <v>3687</v>
      </c>
      <c r="I66" s="116">
        <v>80</v>
      </c>
      <c r="J66" s="116">
        <v>321</v>
      </c>
      <c r="K66" s="116">
        <v>4088</v>
      </c>
      <c r="L66" s="118">
        <v>9000</v>
      </c>
    </row>
    <row r="67" spans="2:12">
      <c r="B67" s="106">
        <v>2525</v>
      </c>
      <c r="C67" s="104">
        <v>7878</v>
      </c>
      <c r="D67" s="116">
        <v>1053</v>
      </c>
      <c r="E67" s="116">
        <v>92</v>
      </c>
      <c r="F67" s="116">
        <f t="shared" si="0"/>
        <v>1145</v>
      </c>
      <c r="G67" s="117">
        <v>162800</v>
      </c>
      <c r="H67" s="116">
        <v>3687</v>
      </c>
      <c r="I67" s="116">
        <v>80</v>
      </c>
      <c r="J67" s="116">
        <v>321</v>
      </c>
      <c r="K67" s="116">
        <v>4088</v>
      </c>
      <c r="L67" s="118">
        <v>9000</v>
      </c>
    </row>
    <row r="68" spans="2:12">
      <c r="B68" s="106">
        <v>2624</v>
      </c>
      <c r="C68" s="104">
        <v>8188</v>
      </c>
      <c r="D68" s="116">
        <v>1053</v>
      </c>
      <c r="E68" s="116">
        <v>92</v>
      </c>
      <c r="F68" s="116">
        <f t="shared" si="0"/>
        <v>1145</v>
      </c>
      <c r="G68" s="117">
        <v>169200</v>
      </c>
      <c r="H68" s="116">
        <v>3687</v>
      </c>
      <c r="I68" s="116">
        <v>80</v>
      </c>
      <c r="J68" s="116">
        <v>321</v>
      </c>
      <c r="K68" s="116">
        <v>4088</v>
      </c>
      <c r="L68" s="118">
        <v>9000</v>
      </c>
    </row>
    <row r="69" spans="2:12">
      <c r="B69" s="106">
        <v>2724</v>
      </c>
      <c r="C69" s="104">
        <v>8497</v>
      </c>
      <c r="D69" s="116">
        <v>1053</v>
      </c>
      <c r="E69" s="116">
        <v>92</v>
      </c>
      <c r="F69" s="116">
        <f t="shared" si="0"/>
        <v>1145</v>
      </c>
      <c r="G69" s="117">
        <v>175600</v>
      </c>
      <c r="H69" s="116">
        <v>3687</v>
      </c>
      <c r="I69" s="116">
        <v>80</v>
      </c>
      <c r="J69" s="116">
        <v>321</v>
      </c>
      <c r="K69" s="116">
        <v>4088</v>
      </c>
      <c r="L69" s="118">
        <v>9000</v>
      </c>
    </row>
    <row r="70" spans="2:12">
      <c r="B70" s="106">
        <v>2823</v>
      </c>
      <c r="C70" s="104">
        <v>8807</v>
      </c>
      <c r="D70" s="116">
        <v>1053</v>
      </c>
      <c r="E70" s="116">
        <v>92</v>
      </c>
      <c r="F70" s="116">
        <f t="shared" si="0"/>
        <v>1145</v>
      </c>
      <c r="G70" s="117">
        <v>182000</v>
      </c>
      <c r="H70" s="116">
        <v>3687</v>
      </c>
      <c r="I70" s="116">
        <v>80</v>
      </c>
      <c r="J70" s="116">
        <v>321</v>
      </c>
      <c r="K70" s="116">
        <v>4088</v>
      </c>
      <c r="L70" s="118">
        <v>9000</v>
      </c>
    </row>
    <row r="71" spans="2:12">
      <c r="B71" s="106">
        <v>2939</v>
      </c>
      <c r="C71" s="104">
        <v>9170</v>
      </c>
      <c r="D71" s="116">
        <v>1053</v>
      </c>
      <c r="E71" s="116">
        <v>92</v>
      </c>
      <c r="F71" s="116">
        <f t="shared" si="0"/>
        <v>1145</v>
      </c>
      <c r="G71" s="117">
        <v>189500</v>
      </c>
      <c r="H71" s="116">
        <v>3687</v>
      </c>
      <c r="I71" s="116">
        <v>80</v>
      </c>
      <c r="J71" s="116">
        <v>321</v>
      </c>
      <c r="K71" s="116">
        <v>4088</v>
      </c>
      <c r="L71" s="118">
        <v>9000</v>
      </c>
    </row>
    <row r="72" spans="2:12">
      <c r="B72" s="106">
        <v>3055</v>
      </c>
      <c r="C72" s="104">
        <v>9533</v>
      </c>
      <c r="D72" s="116">
        <v>1053</v>
      </c>
      <c r="E72" s="116">
        <v>92</v>
      </c>
      <c r="F72" s="116">
        <f t="shared" si="0"/>
        <v>1145</v>
      </c>
      <c r="G72" s="117">
        <v>197000</v>
      </c>
      <c r="H72" s="116">
        <v>3687</v>
      </c>
      <c r="I72" s="116">
        <v>80</v>
      </c>
      <c r="J72" s="116">
        <v>321</v>
      </c>
      <c r="K72" s="116">
        <v>4088</v>
      </c>
      <c r="L72" s="118">
        <v>9000</v>
      </c>
    </row>
    <row r="73" spans="2:12">
      <c r="B73" s="106">
        <v>3172</v>
      </c>
      <c r="C73" s="104">
        <v>9896</v>
      </c>
      <c r="D73" s="116">
        <v>1053</v>
      </c>
      <c r="E73" s="116">
        <v>92</v>
      </c>
      <c r="F73" s="116">
        <f t="shared" si="0"/>
        <v>1145</v>
      </c>
      <c r="G73" s="117">
        <v>204500</v>
      </c>
      <c r="H73" s="116">
        <v>3687</v>
      </c>
      <c r="I73" s="116">
        <v>80</v>
      </c>
      <c r="J73" s="116">
        <v>321</v>
      </c>
      <c r="K73" s="116">
        <v>4088</v>
      </c>
      <c r="L73" s="118">
        <v>9000</v>
      </c>
    </row>
    <row r="74" spans="2:12">
      <c r="B74" s="106">
        <v>3288</v>
      </c>
      <c r="C74" s="104">
        <v>10259</v>
      </c>
      <c r="D74" s="116">
        <v>1053</v>
      </c>
      <c r="E74" s="116">
        <v>92</v>
      </c>
      <c r="F74" s="116">
        <f t="shared" si="0"/>
        <v>1145</v>
      </c>
      <c r="G74" s="117">
        <v>212000</v>
      </c>
      <c r="H74" s="116">
        <v>3687</v>
      </c>
      <c r="I74" s="116">
        <v>80</v>
      </c>
      <c r="J74" s="116">
        <v>321</v>
      </c>
      <c r="K74" s="116">
        <v>4088</v>
      </c>
      <c r="L74" s="118">
        <v>9000</v>
      </c>
    </row>
    <row r="75" spans="2:12">
      <c r="B75" s="106">
        <v>3404</v>
      </c>
      <c r="C75" s="104">
        <v>10622</v>
      </c>
      <c r="D75" s="116">
        <v>1053</v>
      </c>
      <c r="E75" s="116">
        <v>92</v>
      </c>
      <c r="F75" s="116">
        <f t="shared" si="0"/>
        <v>1145</v>
      </c>
      <c r="G75" s="117">
        <v>219500</v>
      </c>
      <c r="H75" s="116">
        <v>3687</v>
      </c>
      <c r="I75" s="116">
        <v>80</v>
      </c>
      <c r="J75" s="116">
        <v>321</v>
      </c>
      <c r="K75" s="116">
        <v>4088</v>
      </c>
      <c r="L75" s="118">
        <v>9000</v>
      </c>
    </row>
    <row r="76" spans="2:12">
      <c r="B76" s="119">
        <v>3539</v>
      </c>
      <c r="C76" s="120">
        <v>11043</v>
      </c>
      <c r="D76" s="116">
        <v>1053</v>
      </c>
      <c r="E76" s="116">
        <v>92</v>
      </c>
      <c r="F76" s="116">
        <f t="shared" ref="F76:F85" si="18">SUM(D76:E76)</f>
        <v>1145</v>
      </c>
      <c r="G76" s="121">
        <v>228200</v>
      </c>
      <c r="H76" s="116">
        <v>3687</v>
      </c>
      <c r="I76" s="116">
        <v>80</v>
      </c>
      <c r="J76" s="116">
        <v>321</v>
      </c>
      <c r="K76" s="116">
        <v>4088</v>
      </c>
      <c r="L76" s="118">
        <v>9000</v>
      </c>
    </row>
    <row r="77" spans="2:12">
      <c r="B77" s="106">
        <v>3674</v>
      </c>
      <c r="C77" s="104">
        <v>11464</v>
      </c>
      <c r="D77" s="116">
        <v>1053</v>
      </c>
      <c r="E77" s="116">
        <v>92</v>
      </c>
      <c r="F77" s="116">
        <f t="shared" si="18"/>
        <v>1145</v>
      </c>
      <c r="G77" s="117">
        <v>236900</v>
      </c>
      <c r="H77" s="116">
        <v>3687</v>
      </c>
      <c r="I77" s="116">
        <v>80</v>
      </c>
      <c r="J77" s="116">
        <v>321</v>
      </c>
      <c r="K77" s="116">
        <v>4088</v>
      </c>
      <c r="L77" s="118">
        <v>9000</v>
      </c>
    </row>
    <row r="78" spans="2:12">
      <c r="B78" s="106">
        <v>3809</v>
      </c>
      <c r="C78" s="104">
        <v>11885</v>
      </c>
      <c r="D78" s="116">
        <v>1053</v>
      </c>
      <c r="E78" s="116">
        <v>92</v>
      </c>
      <c r="F78" s="116">
        <f t="shared" si="18"/>
        <v>1145</v>
      </c>
      <c r="G78" s="117">
        <v>245600</v>
      </c>
      <c r="H78" s="116">
        <v>3687</v>
      </c>
      <c r="I78" s="116">
        <v>80</v>
      </c>
      <c r="J78" s="116">
        <v>321</v>
      </c>
      <c r="K78" s="116">
        <v>4088</v>
      </c>
      <c r="L78" s="118">
        <v>9000</v>
      </c>
    </row>
    <row r="79" spans="2:12">
      <c r="B79" s="106">
        <v>3944</v>
      </c>
      <c r="C79" s="104">
        <v>12306</v>
      </c>
      <c r="D79" s="116">
        <v>1053</v>
      </c>
      <c r="E79" s="116">
        <v>92</v>
      </c>
      <c r="F79" s="116">
        <f t="shared" si="18"/>
        <v>1145</v>
      </c>
      <c r="G79" s="117">
        <v>254300</v>
      </c>
      <c r="H79" s="116">
        <v>3687</v>
      </c>
      <c r="I79" s="116">
        <v>80</v>
      </c>
      <c r="J79" s="116">
        <v>321</v>
      </c>
      <c r="K79" s="116">
        <v>4088</v>
      </c>
      <c r="L79" s="118">
        <v>9000</v>
      </c>
    </row>
    <row r="80" spans="2:12">
      <c r="B80" s="106">
        <v>4079</v>
      </c>
      <c r="C80" s="104">
        <v>12727</v>
      </c>
      <c r="D80" s="116">
        <v>1053</v>
      </c>
      <c r="E80" s="116">
        <v>92</v>
      </c>
      <c r="F80" s="116">
        <f t="shared" si="18"/>
        <v>1145</v>
      </c>
      <c r="G80" s="117">
        <v>263000</v>
      </c>
      <c r="H80" s="116">
        <v>3687</v>
      </c>
      <c r="I80" s="116">
        <v>80</v>
      </c>
      <c r="J80" s="116">
        <v>321</v>
      </c>
      <c r="K80" s="116">
        <v>4088</v>
      </c>
      <c r="L80" s="118">
        <v>9000</v>
      </c>
    </row>
    <row r="81" spans="2:12">
      <c r="B81" s="106">
        <v>4234</v>
      </c>
      <c r="C81" s="104">
        <v>13211</v>
      </c>
      <c r="D81" s="116">
        <v>1053</v>
      </c>
      <c r="E81" s="116">
        <v>92</v>
      </c>
      <c r="F81" s="116">
        <f t="shared" si="18"/>
        <v>1145</v>
      </c>
      <c r="G81" s="117">
        <v>273000</v>
      </c>
      <c r="H81" s="116">
        <v>3687</v>
      </c>
      <c r="I81" s="116">
        <v>80</v>
      </c>
      <c r="J81" s="116">
        <v>321</v>
      </c>
      <c r="K81" s="116">
        <v>4088</v>
      </c>
      <c r="L81" s="118">
        <v>9000</v>
      </c>
    </row>
    <row r="82" spans="2:12">
      <c r="B82" s="106">
        <v>4389</v>
      </c>
      <c r="C82" s="104">
        <v>13695</v>
      </c>
      <c r="D82" s="116">
        <v>1053</v>
      </c>
      <c r="E82" s="116">
        <v>92</v>
      </c>
      <c r="F82" s="116">
        <f t="shared" si="18"/>
        <v>1145</v>
      </c>
      <c r="G82" s="117">
        <v>283000</v>
      </c>
      <c r="H82" s="116">
        <v>3687</v>
      </c>
      <c r="I82" s="116">
        <v>80</v>
      </c>
      <c r="J82" s="116">
        <v>321</v>
      </c>
      <c r="K82" s="116">
        <v>4088</v>
      </c>
      <c r="L82" s="118">
        <v>9000</v>
      </c>
    </row>
    <row r="83" spans="2:12">
      <c r="B83" s="106">
        <v>4544</v>
      </c>
      <c r="C83" s="104">
        <v>14179</v>
      </c>
      <c r="D83" s="116">
        <v>1053</v>
      </c>
      <c r="E83" s="116">
        <v>92</v>
      </c>
      <c r="F83" s="116">
        <f t="shared" si="18"/>
        <v>1145</v>
      </c>
      <c r="G83" s="117">
        <v>293000</v>
      </c>
      <c r="H83" s="116">
        <v>3687</v>
      </c>
      <c r="I83" s="116">
        <v>80</v>
      </c>
      <c r="J83" s="116">
        <v>321</v>
      </c>
      <c r="K83" s="116">
        <v>4088</v>
      </c>
      <c r="L83" s="118">
        <v>9000</v>
      </c>
    </row>
    <row r="84" spans="2:12">
      <c r="B84" s="106">
        <v>4700</v>
      </c>
      <c r="C84" s="104">
        <v>14663</v>
      </c>
      <c r="D84" s="116">
        <v>1053</v>
      </c>
      <c r="E84" s="116">
        <v>92</v>
      </c>
      <c r="F84" s="116">
        <f t="shared" si="18"/>
        <v>1145</v>
      </c>
      <c r="G84" s="117">
        <v>303000</v>
      </c>
      <c r="H84" s="116">
        <v>3687</v>
      </c>
      <c r="I84" s="116">
        <v>80</v>
      </c>
      <c r="J84" s="116">
        <v>321</v>
      </c>
      <c r="K84" s="116">
        <v>4088</v>
      </c>
      <c r="L84" s="118">
        <v>9000</v>
      </c>
    </row>
    <row r="85" spans="2:12" ht="17.25" thickBot="1">
      <c r="B85" s="107">
        <v>4855</v>
      </c>
      <c r="C85" s="108">
        <v>15146</v>
      </c>
      <c r="D85" s="122">
        <v>1053</v>
      </c>
      <c r="E85" s="122">
        <v>92</v>
      </c>
      <c r="F85" s="122">
        <f t="shared" si="18"/>
        <v>1145</v>
      </c>
      <c r="G85" s="123">
        <v>313000</v>
      </c>
      <c r="H85" s="122">
        <v>3687</v>
      </c>
      <c r="I85" s="122">
        <v>80</v>
      </c>
      <c r="J85" s="122">
        <v>321</v>
      </c>
      <c r="K85" s="122">
        <v>4088</v>
      </c>
      <c r="L85" s="124">
        <v>9000</v>
      </c>
    </row>
  </sheetData>
  <sheetProtection selectLockedCells="1" selectUnlockedCells="1"/>
  <mergeCells count="3">
    <mergeCell ref="B2:C2"/>
    <mergeCell ref="H2:J2"/>
    <mergeCell ref="U1:W2"/>
  </mergeCells>
  <phoneticPr fontId="4" type="noConversion"/>
  <dataValidations count="3">
    <dataValidation type="decimal" allowBlank="1" showInputMessage="1" showErrorMessage="1" errorTitle="每月工作日數不得超過30天" error="每月工作日數不得超過30天" sqref="Q6:Q10" xr:uid="{D2F3E6F9-3BB2-4EC0-B57F-643B88428D68}">
      <formula1>0.1</formula1>
      <formula2>30</formula2>
    </dataValidation>
    <dataValidation type="decimal" allowBlank="1" showInputMessage="1" showErrorMessage="1" errorTitle="每日工時不得超過7小時" error="每日工時不得超過7小時" sqref="R6:R10" xr:uid="{D7B1CE9C-FB24-4213-8E9E-3BD07634A424}">
      <formula1>1</formula1>
      <formula2>7</formula2>
    </dataValidation>
    <dataValidation type="decimal" allowBlank="1" showInputMessage="1" showErrorMessage="1" errorTitle="每日工時錯誤" error="每日工時僅能1~8小時" sqref="R4:R5" xr:uid="{82AB71E6-7730-414B-8A36-1D0BDCF11743}">
      <formula1>1</formula1>
      <formula2>8</formula2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D43"/>
  <sheetViews>
    <sheetView workbookViewId="0">
      <pane ySplit="1" topLeftCell="A2" activePane="bottomLeft" state="frozen"/>
      <selection pane="bottomLeft" activeCell="B44" sqref="B44"/>
    </sheetView>
  </sheetViews>
  <sheetFormatPr defaultColWidth="9" defaultRowHeight="15.75"/>
  <cols>
    <col min="1" max="1" width="18.625" style="3" customWidth="1"/>
    <col min="2" max="2" width="77.5" style="1" bestFit="1" customWidth="1"/>
    <col min="3" max="3" width="17.75" style="10" customWidth="1"/>
    <col min="4" max="4" width="13.625" style="10" customWidth="1"/>
    <col min="5" max="16384" width="9" style="1"/>
  </cols>
  <sheetData>
    <row r="1" spans="1:4" ht="16.5">
      <c r="A1" s="12" t="s">
        <v>47</v>
      </c>
      <c r="B1" s="13" t="s">
        <v>48</v>
      </c>
      <c r="C1" s="14" t="s">
        <v>40</v>
      </c>
      <c r="D1" s="10" t="s">
        <v>41</v>
      </c>
    </row>
    <row r="2" spans="1:4" ht="16.5">
      <c r="A2" s="15"/>
      <c r="B2" s="16" t="s">
        <v>49</v>
      </c>
      <c r="C2" s="14" t="s">
        <v>42</v>
      </c>
    </row>
    <row r="3" spans="1:4" ht="16.5">
      <c r="A3" s="17" t="s">
        <v>9</v>
      </c>
      <c r="B3" s="4" t="s">
        <v>50</v>
      </c>
      <c r="C3" s="14" t="s">
        <v>51</v>
      </c>
    </row>
    <row r="4" spans="1:4" ht="16.5">
      <c r="A4" s="17" t="s">
        <v>10</v>
      </c>
      <c r="B4" s="4" t="s">
        <v>52</v>
      </c>
      <c r="C4" s="14" t="s">
        <v>53</v>
      </c>
    </row>
    <row r="5" spans="1:4" ht="16.5">
      <c r="A5" s="17" t="s">
        <v>11</v>
      </c>
      <c r="B5" s="4" t="s">
        <v>54</v>
      </c>
      <c r="C5" s="14" t="s">
        <v>55</v>
      </c>
    </row>
    <row r="6" spans="1:4" ht="16.5">
      <c r="A6" s="17" t="s">
        <v>12</v>
      </c>
      <c r="B6" s="4" t="s">
        <v>56</v>
      </c>
      <c r="C6" s="14" t="s">
        <v>57</v>
      </c>
    </row>
    <row r="7" spans="1:4" ht="16.5">
      <c r="A7" s="17" t="s">
        <v>13</v>
      </c>
      <c r="B7" s="4" t="s">
        <v>58</v>
      </c>
      <c r="C7" s="14" t="s">
        <v>59</v>
      </c>
    </row>
    <row r="8" spans="1:4" ht="16.5">
      <c r="A8" s="17" t="s">
        <v>14</v>
      </c>
      <c r="B8" s="4" t="s">
        <v>60</v>
      </c>
      <c r="C8" s="14" t="s">
        <v>43</v>
      </c>
    </row>
    <row r="9" spans="1:4" ht="16.5">
      <c r="A9" s="15"/>
      <c r="B9" s="16" t="s">
        <v>61</v>
      </c>
      <c r="C9" s="14" t="s">
        <v>43</v>
      </c>
    </row>
    <row r="10" spans="1:4" ht="16.5">
      <c r="A10" s="18"/>
      <c r="B10" s="19" t="s">
        <v>62</v>
      </c>
      <c r="C10" s="14" t="s">
        <v>43</v>
      </c>
    </row>
    <row r="11" spans="1:4" ht="16.5">
      <c r="A11" s="17" t="s">
        <v>15</v>
      </c>
      <c r="B11" s="4" t="s">
        <v>63</v>
      </c>
      <c r="C11" s="14" t="s">
        <v>43</v>
      </c>
    </row>
    <row r="12" spans="1:4" ht="16.5">
      <c r="A12" s="17" t="s">
        <v>6</v>
      </c>
      <c r="B12" s="4" t="s">
        <v>64</v>
      </c>
      <c r="C12" s="14" t="s">
        <v>43</v>
      </c>
    </row>
    <row r="13" spans="1:4" ht="16.5">
      <c r="A13" s="17" t="s">
        <v>7</v>
      </c>
      <c r="B13" s="4" t="s">
        <v>100</v>
      </c>
      <c r="C13" s="14" t="s">
        <v>65</v>
      </c>
    </row>
    <row r="14" spans="1:4" ht="16.5">
      <c r="A14" s="17" t="s">
        <v>8</v>
      </c>
      <c r="B14" s="4" t="s">
        <v>66</v>
      </c>
      <c r="C14" s="14" t="s">
        <v>43</v>
      </c>
    </row>
    <row r="15" spans="1:4" ht="16.5">
      <c r="A15" s="18"/>
      <c r="B15" s="19" t="s">
        <v>67</v>
      </c>
      <c r="C15" s="14" t="s">
        <v>68</v>
      </c>
    </row>
    <row r="16" spans="1:4" ht="16.5">
      <c r="A16" s="17" t="s">
        <v>26</v>
      </c>
      <c r="B16" s="4" t="s">
        <v>70</v>
      </c>
      <c r="C16" s="14" t="s">
        <v>69</v>
      </c>
    </row>
    <row r="17" spans="1:3" ht="16.5">
      <c r="A17" s="17" t="s">
        <v>16</v>
      </c>
      <c r="B17" s="4" t="s">
        <v>71</v>
      </c>
      <c r="C17" s="14" t="s">
        <v>72</v>
      </c>
    </row>
    <row r="18" spans="1:3" ht="16.5">
      <c r="A18" s="17" t="s">
        <v>17</v>
      </c>
      <c r="B18" s="4" t="s">
        <v>101</v>
      </c>
      <c r="C18" s="14" t="s">
        <v>72</v>
      </c>
    </row>
    <row r="19" spans="1:3" ht="16.5">
      <c r="A19" s="17" t="s">
        <v>18</v>
      </c>
      <c r="B19" s="4" t="s">
        <v>102</v>
      </c>
      <c r="C19" s="14" t="s">
        <v>73</v>
      </c>
    </row>
    <row r="20" spans="1:3" ht="16.5">
      <c r="A20" s="18"/>
      <c r="B20" s="19" t="s">
        <v>74</v>
      </c>
      <c r="C20" s="14" t="s">
        <v>43</v>
      </c>
    </row>
    <row r="21" spans="1:3" ht="16.5">
      <c r="A21" s="17" t="s">
        <v>27</v>
      </c>
      <c r="B21" s="4" t="s">
        <v>75</v>
      </c>
      <c r="C21" s="14" t="s">
        <v>43</v>
      </c>
    </row>
    <row r="22" spans="1:3" ht="16.5">
      <c r="A22" s="17" t="s">
        <v>19</v>
      </c>
      <c r="B22" s="4" t="s">
        <v>104</v>
      </c>
      <c r="C22" s="14" t="s">
        <v>43</v>
      </c>
    </row>
    <row r="23" spans="1:3" ht="16.5">
      <c r="A23" s="17" t="s">
        <v>103</v>
      </c>
      <c r="B23" s="4" t="s">
        <v>76</v>
      </c>
      <c r="C23" s="14" t="s">
        <v>43</v>
      </c>
    </row>
    <row r="24" spans="1:3" ht="16.5">
      <c r="A24" s="18"/>
      <c r="B24" s="19" t="s">
        <v>77</v>
      </c>
      <c r="C24" s="14" t="s">
        <v>118</v>
      </c>
    </row>
    <row r="25" spans="1:3" ht="16.5">
      <c r="A25" s="17" t="s">
        <v>78</v>
      </c>
      <c r="B25" s="4" t="s">
        <v>105</v>
      </c>
      <c r="C25" s="14" t="s">
        <v>118</v>
      </c>
    </row>
    <row r="26" spans="1:3" ht="16.5">
      <c r="A26" s="17" t="s">
        <v>79</v>
      </c>
      <c r="B26" s="4" t="s">
        <v>106</v>
      </c>
      <c r="C26" s="14" t="s">
        <v>118</v>
      </c>
    </row>
    <row r="27" spans="1:3" ht="16.5">
      <c r="A27" s="17" t="s">
        <v>80</v>
      </c>
      <c r="B27" s="4" t="s">
        <v>107</v>
      </c>
      <c r="C27" s="14" t="s">
        <v>118</v>
      </c>
    </row>
    <row r="28" spans="1:3" ht="16.5">
      <c r="A28" s="15"/>
      <c r="B28" s="16" t="s">
        <v>117</v>
      </c>
      <c r="C28" s="14" t="s">
        <v>44</v>
      </c>
    </row>
    <row r="29" spans="1:3" ht="16.5">
      <c r="A29" s="18"/>
      <c r="B29" s="19" t="s">
        <v>81</v>
      </c>
      <c r="C29" s="14" t="s">
        <v>44</v>
      </c>
    </row>
    <row r="30" spans="1:3" ht="16.5">
      <c r="A30" s="17" t="s">
        <v>28</v>
      </c>
      <c r="B30" s="4" t="s">
        <v>108</v>
      </c>
      <c r="C30" s="14" t="s">
        <v>82</v>
      </c>
    </row>
    <row r="31" spans="1:3" ht="16.5">
      <c r="A31" s="17" t="s">
        <v>20</v>
      </c>
      <c r="B31" s="4" t="s">
        <v>109</v>
      </c>
      <c r="C31" s="14" t="s">
        <v>44</v>
      </c>
    </row>
    <row r="32" spans="1:3" ht="16.5">
      <c r="A32" s="17" t="s">
        <v>21</v>
      </c>
      <c r="B32" s="4" t="s">
        <v>110</v>
      </c>
      <c r="C32" s="14" t="s">
        <v>83</v>
      </c>
    </row>
    <row r="33" spans="1:3" ht="16.5">
      <c r="A33" s="18"/>
      <c r="B33" s="19" t="s">
        <v>84</v>
      </c>
      <c r="C33" s="14" t="s">
        <v>82</v>
      </c>
    </row>
    <row r="34" spans="1:3" ht="16.5">
      <c r="A34" s="17" t="s">
        <v>29</v>
      </c>
      <c r="B34" s="4" t="s">
        <v>85</v>
      </c>
      <c r="C34" s="14" t="s">
        <v>86</v>
      </c>
    </row>
    <row r="35" spans="1:3" ht="16.5">
      <c r="A35" s="17" t="s">
        <v>22</v>
      </c>
      <c r="B35" s="4" t="s">
        <v>111</v>
      </c>
      <c r="C35" s="14" t="s">
        <v>82</v>
      </c>
    </row>
    <row r="36" spans="1:3" ht="16.5">
      <c r="A36" s="18"/>
      <c r="B36" s="19" t="s">
        <v>119</v>
      </c>
      <c r="C36" s="14" t="s">
        <v>87</v>
      </c>
    </row>
    <row r="37" spans="1:3" ht="16.5">
      <c r="A37" s="17" t="s">
        <v>30</v>
      </c>
      <c r="B37" s="4" t="s">
        <v>112</v>
      </c>
      <c r="C37" s="14" t="s">
        <v>87</v>
      </c>
    </row>
    <row r="38" spans="1:3" ht="16.5">
      <c r="A38" s="17" t="s">
        <v>23</v>
      </c>
      <c r="B38" s="4" t="s">
        <v>113</v>
      </c>
      <c r="C38" s="14" t="s">
        <v>87</v>
      </c>
    </row>
    <row r="39" spans="1:3" ht="16.5">
      <c r="A39" s="15"/>
      <c r="B39" s="16" t="s">
        <v>5</v>
      </c>
      <c r="C39" s="20" t="s">
        <v>88</v>
      </c>
    </row>
    <row r="40" spans="1:3" ht="16.5">
      <c r="A40" s="17" t="s">
        <v>31</v>
      </c>
      <c r="B40" s="4" t="s">
        <v>89</v>
      </c>
      <c r="C40" s="14" t="s">
        <v>88</v>
      </c>
    </row>
    <row r="41" spans="1:3" ht="16.5">
      <c r="A41" s="17" t="s">
        <v>24</v>
      </c>
      <c r="B41" s="4" t="s">
        <v>114</v>
      </c>
      <c r="C41" s="14" t="s">
        <v>120</v>
      </c>
    </row>
    <row r="42" spans="1:3" ht="16.5">
      <c r="A42" s="17" t="s">
        <v>25</v>
      </c>
      <c r="B42" s="4" t="s">
        <v>115</v>
      </c>
      <c r="C42" s="14" t="s">
        <v>121</v>
      </c>
    </row>
    <row r="43" spans="1:3" ht="16.5">
      <c r="A43" s="17" t="s">
        <v>90</v>
      </c>
      <c r="B43" s="4" t="s">
        <v>116</v>
      </c>
      <c r="C43" s="14" t="s">
        <v>122</v>
      </c>
    </row>
  </sheetData>
  <autoFilter ref="A1:B43" xr:uid="{00000000-0009-0000-0000-000002000000}"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1.意識提升課程</vt:lpstr>
      <vt:lpstr>2.在地參與課程</vt:lpstr>
      <vt:lpstr>3.在地議題構思課程</vt:lpstr>
      <vt:lpstr>4.在地實踐課程</vt:lpstr>
      <vt:lpstr>5.跨領域實踐課程</vt:lpstr>
      <vt:lpstr>2.在地參與課程工讀費</vt:lpstr>
      <vt:lpstr>3, 4, 5 類實踐課程工讀費</vt:lpstr>
      <vt:lpstr>表3-計畫分類-主軸及策略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葉淑貞</cp:lastModifiedBy>
  <cp:lastPrinted>2025-01-20T02:41:10Z</cp:lastPrinted>
  <dcterms:created xsi:type="dcterms:W3CDTF">2017-07-28T01:46:35Z</dcterms:created>
  <dcterms:modified xsi:type="dcterms:W3CDTF">2026-06-23T02:23:24Z</dcterms:modified>
</cp:coreProperties>
</file>